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2. Renja Akhir\2. Program Penyelenggaraan Pengawasan\"/>
    </mc:Choice>
  </mc:AlternateContent>
  <bookViews>
    <workbookView xWindow="0" yWindow="0" windowWidth="20490" windowHeight="7755"/>
  </bookViews>
  <sheets>
    <sheet name="01" sheetId="1" r:id="rId1"/>
    <sheet name="02" sheetId="2" r:id="rId2"/>
  </sheets>
  <definedNames>
    <definedName name="_xlnm.Print_Area" localSheetId="0">'01'!$B$1:$M$65</definedName>
    <definedName name="_xlnm.Print_Area" localSheetId="1">'02'!$B$1:$M$89</definedName>
  </definedNames>
  <calcPr calcId="152511"/>
</workbook>
</file>

<file path=xl/calcChain.xml><?xml version="1.0" encoding="utf-8"?>
<calcChain xmlns="http://schemas.openxmlformats.org/spreadsheetml/2006/main">
  <c r="N41" i="2" l="1"/>
  <c r="M47" i="2" l="1"/>
  <c r="J89" i="2" l="1"/>
  <c r="J88" i="2"/>
  <c r="J83" i="2"/>
  <c r="J82" i="2"/>
  <c r="M79" i="2"/>
  <c r="M77" i="2"/>
  <c r="M58" i="2"/>
  <c r="M56" i="2"/>
  <c r="M45" i="2"/>
  <c r="M53" i="2"/>
  <c r="M51" i="2"/>
  <c r="M49" i="2"/>
  <c r="M43" i="2"/>
  <c r="M73" i="2"/>
  <c r="M71" i="2"/>
  <c r="M64" i="2"/>
  <c r="M63" i="2" s="1"/>
  <c r="M61" i="2"/>
  <c r="M60" i="2" s="1"/>
  <c r="M40" i="2"/>
  <c r="M37" i="2" s="1"/>
  <c r="M53" i="1"/>
  <c r="M55" i="1"/>
  <c r="M46" i="1"/>
  <c r="M45" i="1" s="1"/>
  <c r="M43" i="1"/>
  <c r="M42" i="1" s="1"/>
  <c r="M40" i="1"/>
  <c r="M37" i="1" s="1"/>
  <c r="M75" i="2" l="1"/>
  <c r="M42" i="2"/>
  <c r="M55" i="2"/>
  <c r="M69" i="2"/>
  <c r="M36" i="1"/>
  <c r="M35" i="1" s="1"/>
  <c r="M51" i="1"/>
  <c r="M50" i="1" s="1"/>
  <c r="M68" i="2" l="1"/>
  <c r="M67" i="2" s="1"/>
  <c r="M66" i="2" s="1"/>
  <c r="M36" i="2"/>
  <c r="M35" i="2" s="1"/>
  <c r="M49" i="1"/>
  <c r="M48" i="1" s="1"/>
  <c r="M34" i="1" s="1"/>
  <c r="M34" i="2" l="1"/>
  <c r="M33" i="2" s="1"/>
  <c r="M32" i="2" s="1"/>
  <c r="M33" i="1"/>
  <c r="M32" i="1" s="1"/>
  <c r="M57" i="1" s="1"/>
  <c r="M23" i="2" l="1"/>
  <c r="C17" i="2" s="1"/>
  <c r="C18" i="2" s="1"/>
  <c r="M81" i="2"/>
  <c r="M23" i="1"/>
  <c r="C17" i="1" s="1"/>
  <c r="C18" i="1" s="1"/>
</calcChain>
</file>

<file path=xl/sharedStrings.xml><?xml version="1.0" encoding="utf-8"?>
<sst xmlns="http://schemas.openxmlformats.org/spreadsheetml/2006/main" count="246" uniqueCount="128">
  <si>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</si>
  <si>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</si>
  <si>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</si>
  <si>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</si>
  <si>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</si>
  <si>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</si>
  <si>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</si>
  <si>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</si>
  <si>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</si>
  <si>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</si>
  <si>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</si>
  <si>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</si>
  <si>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</si>
  <si>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</si>
  <si>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</si>
  <si>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</si>
  <si>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</si>
  <si>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</si>
  <si>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</si>
  <si>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</si>
  <si>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</si>
  <si>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</si>
  <si>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</si>
  <si>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</si>
  <si>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</si>
  <si>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</si>
  <si>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</si>
  <si>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</si>
  <si>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</si>
  <si>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</si>
  <si>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</si>
  <si>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</si>
  <si>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</si>
  <si>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</si>
  <si>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</si>
  <si>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</si>
  <si>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</si>
  <si>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</si>
  <si>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</si>
  <si>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</si>
  <si>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</si>
  <si>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</si>
  <si>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</si>
  <si>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</si>
  <si>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</si>
  <si>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</si>
  <si>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</si>
  <si>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</si>
  <si>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</si>
  <si>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</si>
  <si>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</si>
  <si>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</si>
  <si>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</si>
  <si>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</si>
  <si>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</si>
  <si>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</si>
  <si>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</si>
  <si>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</si>
  <si>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 xml:space="preserve">      Spesifikasi : </t>
  </si>
  <si>
    <t>Brief Ordner</t>
  </si>
  <si>
    <t xml:space="preserve">      Spesifikasi : A4</t>
  </si>
  <si>
    <t>5.1.02.01.01.0025</t>
  </si>
  <si>
    <t>Belanja Alat/Bahan untuk kegiatan Kantor- Kertas dan Cover</t>
  </si>
  <si>
    <t>Kertas HVS</t>
  </si>
  <si>
    <t>Rim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</si>
  <si>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</si>
  <si>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</si>
  <si>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</si>
  <si>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</si>
  <si>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</si>
  <si>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</si>
  <si>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</si>
  <si>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</si>
  <si>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</si>
  <si>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orang</t>
  </si>
  <si>
    <t>hari</t>
  </si>
  <si>
    <t>kali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</si>
  <si>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</si>
  <si>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</si>
  <si>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</si>
  <si>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</si>
  <si>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</si>
  <si>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</si>
  <si>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</si>
  <si>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</si>
  <si>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</si>
  <si>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</si>
  <si>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</si>
  <si>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</si>
  <si>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6.01.02.1.02 Penyelenggaraan Pengawasan dengan Tujuan Tertentu</t>
  </si>
  <si>
    <t>:  6.01.02.1.02.01 Penanganan Penyelesaian Kerugian Negara/Daerah</t>
  </si>
  <si>
    <t>:  Rp. 94.291.030</t>
  </si>
  <si>
    <t>Jumlah Laporan Penanganan Penyelesaian Kerugian Negara/Daerah</t>
  </si>
  <si>
    <t>Terlaksananya Pengawasan dengan tujuan tetentu</t>
  </si>
  <si>
    <t>1 Laporan</t>
  </si>
  <si>
    <t>Penginapan Luar daerah dalam Provinsi Sumbar</t>
  </si>
  <si>
    <t>[#] Pemantauan Tindak Lanjut Hasil Pemeriksaan (TLHP) penanganan penyelesaian Kerugian Negara/Daerah</t>
  </si>
  <si>
    <t xml:space="preserve">      Spesifikasi : Pejabat Eselon IV/Gol. III</t>
  </si>
  <si>
    <t>:  6.01.02.1.02.02 Pengawasan dengan Tujuan Tertentu</t>
  </si>
  <si>
    <t>:  Rp. 194.650.550</t>
  </si>
  <si>
    <t>Persentase Kasus yang ditangani</t>
  </si>
  <si>
    <t>Buah</t>
  </si>
  <si>
    <t xml:space="preserve">      Spesifikasi :</t>
  </si>
  <si>
    <t>Pena</t>
  </si>
  <si>
    <t>Kotak</t>
  </si>
  <si>
    <t xml:space="preserve">      Spesifikasi : 12 pcs</t>
  </si>
  <si>
    <t xml:space="preserve">Pensil </t>
  </si>
  <si>
    <t>Pack</t>
  </si>
  <si>
    <t xml:space="preserve">      Spesifikasi : kayu</t>
  </si>
  <si>
    <t>Stapler</t>
  </si>
  <si>
    <t>Correction Pen</t>
  </si>
  <si>
    <t xml:space="preserve">      Spesifikasi : 4 pcs</t>
  </si>
  <si>
    <t>Isi Staples</t>
  </si>
  <si>
    <t xml:space="preserve">[#] Monitoring Whistle Blowing System (WBS) di luar Ibukota Provinsi </t>
  </si>
  <si>
    <t>[#] Pemeriksaan Tertentu/PengaduanMasyarakat lainnya di luar Ibukota Provinsi</t>
  </si>
  <si>
    <t xml:space="preserve">KETERANGAN </t>
  </si>
  <si>
    <t>REVISI</t>
  </si>
  <si>
    <t>BELUM ENTRI</t>
  </si>
  <si>
    <t>Hj. Betty Vetria, SE, M.Si, CFrA</t>
  </si>
  <si>
    <t>NIP. 19720215 199803 2 003</t>
  </si>
  <si>
    <t xml:space="preserve">      Spesifikasi : Pejabat Eselon Ess. IV/ Gol. III, II, I</t>
  </si>
  <si>
    <t>Jumlah 2022</t>
  </si>
  <si>
    <t>jumlah 2023</t>
  </si>
  <si>
    <t>Persentase Rekomendasi Hasil Pengawasan yang Ditindaklanjuti</t>
  </si>
  <si>
    <t xml:space="preserve">      Spesifikasi : F4 80 gr</t>
  </si>
  <si>
    <t xml:space="preserve">      Spesifikasi : A4 80 gr</t>
  </si>
  <si>
    <t>LS</t>
  </si>
  <si>
    <t xml:space="preserve">      Spesifikasi : Pertamax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</si>
</sst>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6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6" fontId="2" fillId="0" borderId="6" xfId="0" applyNumberFormat="1" applyFont="1" applyBorder="1" applyAlignment="1">
      <alignment vertical="center"/>
    </xf>
    <xf numFmtId="166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6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166" fontId="2" fillId="0" borderId="6" xfId="0" applyNumberFormat="1" applyFont="1" applyFill="1" applyBorder="1" applyAlignment="1">
      <alignment vertical="center"/>
    </xf>
    <xf numFmtId="166" fontId="0" fillId="0" borderId="0" xfId="0" quotePrefix="1" applyNumberFormat="1"/>
    <xf numFmtId="165" fontId="0" fillId="0" borderId="0" xfId="0" applyNumberFormat="1" applyFont="1"/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5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165" fontId="0" fillId="0" borderId="11" xfId="1" applyFont="1" applyBorder="1" applyAlignment="1">
      <alignment horizontal="center" vertical="center"/>
    </xf>
    <xf numFmtId="165" fontId="0" fillId="0" borderId="12" xfId="1" applyFont="1" applyBorder="1" applyAlignment="1">
      <alignment horizontal="center" vertical="center"/>
    </xf>
    <xf numFmtId="165" fontId="0" fillId="0" borderId="13" xfId="1" applyFont="1" applyBorder="1" applyAlignment="1">
      <alignment horizontal="center" vertical="center"/>
    </xf>
    <xf numFmtId="165" fontId="0" fillId="0" borderId="14" xfId="1" applyFont="1" applyBorder="1" applyAlignment="1">
      <alignment horizontal="center" vertical="center"/>
    </xf>
    <xf numFmtId="165" fontId="0" fillId="0" borderId="9" xfId="1" applyFont="1" applyBorder="1" applyAlignment="1">
      <alignment horizontal="center" vertical="center"/>
    </xf>
    <xf numFmtId="165" fontId="0" fillId="0" borderId="1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165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65" fontId="1" fillId="3" borderId="6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tabSelected="1" view="pageBreakPreview" topLeftCell="A11" zoomScale="90" zoomScaleNormal="85" zoomScaleSheetLayoutView="90" workbookViewId="0">
      <selection activeCell="B4" sqref="B4:M4"/>
    </sheetView>
  </sheetViews>
  <sheetFormatPr defaultRowHeight="15" x14ac:dyDescent="0.25"/>
  <cols>
    <col min="1" max="1" width="2.85546875" customWidth="1"/>
    <col min="2" max="2" width="18.140625" customWidth="1"/>
    <col min="3" max="3" width="43.140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20.7109375" style="1" bestFit="1" customWidth="1"/>
  </cols>
  <sheetData>
    <row r="1" spans="2:18" x14ac:dyDescent="0.2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8" x14ac:dyDescent="0.25">
      <c r="B2" s="101" t="s">
        <v>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8" ht="3.75" customHeight="1" x14ac:dyDescent="0.25"/>
    <row r="4" spans="2:18" x14ac:dyDescent="0.25">
      <c r="B4" s="102" t="s">
        <v>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90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91</v>
      </c>
      <c r="R16" t="s">
        <v>20</v>
      </c>
    </row>
    <row r="17" spans="2:18" x14ac:dyDescent="0.25">
      <c r="B17" t="s">
        <v>121</v>
      </c>
      <c r="C17" s="55">
        <f>M23</f>
        <v>40787150</v>
      </c>
    </row>
    <row r="18" spans="2:18" x14ac:dyDescent="0.25">
      <c r="B18" t="s">
        <v>122</v>
      </c>
      <c r="C18" s="55">
        <f>C17+(C17*10%)</f>
        <v>44865865</v>
      </c>
      <c r="R18" t="s">
        <v>22</v>
      </c>
    </row>
    <row r="19" spans="2:18" ht="5.25" customHeight="1" x14ac:dyDescent="0.25"/>
    <row r="20" spans="2:18" x14ac:dyDescent="0.25">
      <c r="B20" s="105" t="s">
        <v>23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</row>
    <row r="21" spans="2:18" x14ac:dyDescent="0.25">
      <c r="B21" s="10" t="s">
        <v>24</v>
      </c>
      <c r="C21" s="102" t="s">
        <v>25</v>
      </c>
      <c r="D21" s="103"/>
      <c r="E21" s="103"/>
      <c r="F21" s="103"/>
      <c r="G21" s="103"/>
      <c r="H21" s="103"/>
      <c r="I21" s="103"/>
      <c r="J21" s="103"/>
      <c r="K21" s="103"/>
      <c r="L21" s="104"/>
      <c r="M21" s="11" t="s">
        <v>26</v>
      </c>
    </row>
    <row r="22" spans="2:18" x14ac:dyDescent="0.25">
      <c r="B22" s="12" t="s">
        <v>27</v>
      </c>
      <c r="C22" s="106" t="s">
        <v>123</v>
      </c>
      <c r="D22" s="107"/>
      <c r="E22" s="107"/>
      <c r="F22" s="107"/>
      <c r="G22" s="107"/>
      <c r="H22" s="107"/>
      <c r="I22" s="107"/>
      <c r="J22" s="107"/>
      <c r="K22" s="107"/>
      <c r="L22" s="108"/>
      <c r="M22" s="13">
        <v>0.75</v>
      </c>
    </row>
    <row r="23" spans="2:18" x14ac:dyDescent="0.25">
      <c r="B23" s="12" t="s">
        <v>28</v>
      </c>
      <c r="C23" s="106" t="s">
        <v>29</v>
      </c>
      <c r="D23" s="107"/>
      <c r="E23" s="107"/>
      <c r="F23" s="107"/>
      <c r="G23" s="107"/>
      <c r="H23" s="107"/>
      <c r="I23" s="107"/>
      <c r="J23" s="107"/>
      <c r="K23" s="107"/>
      <c r="L23" s="108"/>
      <c r="M23" s="14">
        <f>M32</f>
        <v>40787150</v>
      </c>
    </row>
    <row r="24" spans="2:18" x14ac:dyDescent="0.25">
      <c r="B24" s="15" t="s">
        <v>30</v>
      </c>
      <c r="C24" s="118" t="s">
        <v>92</v>
      </c>
      <c r="D24" s="119"/>
      <c r="E24" s="119"/>
      <c r="F24" s="119"/>
      <c r="G24" s="119"/>
      <c r="H24" s="119"/>
      <c r="I24" s="119"/>
      <c r="J24" s="119"/>
      <c r="K24" s="119"/>
      <c r="L24" s="120"/>
      <c r="M24" s="16" t="s">
        <v>94</v>
      </c>
    </row>
    <row r="25" spans="2:18" ht="14.25" customHeight="1" x14ac:dyDescent="0.25">
      <c r="B25" s="12" t="s">
        <v>31</v>
      </c>
      <c r="C25" s="106" t="s">
        <v>93</v>
      </c>
      <c r="D25" s="107"/>
      <c r="E25" s="107"/>
      <c r="F25" s="107"/>
      <c r="G25" s="107"/>
      <c r="H25" s="107"/>
      <c r="I25" s="107"/>
      <c r="J25" s="107"/>
      <c r="K25" s="107"/>
      <c r="L25" s="108"/>
      <c r="M25" s="13">
        <v>1</v>
      </c>
    </row>
    <row r="26" spans="2:18" ht="4.5" customHeight="1" x14ac:dyDescent="0.25"/>
    <row r="27" spans="2:18" ht="16.5" customHeight="1" x14ac:dyDescent="0.25">
      <c r="B27" s="105" t="s">
        <v>32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2:18" ht="3.75" customHeight="1" x14ac:dyDescent="0.25"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2:18" x14ac:dyDescent="0.25">
      <c r="B29" s="109" t="s">
        <v>33</v>
      </c>
      <c r="C29" s="109" t="s">
        <v>34</v>
      </c>
      <c r="D29" s="94" t="s">
        <v>35</v>
      </c>
      <c r="E29" s="95"/>
      <c r="F29" s="95"/>
      <c r="G29" s="95"/>
      <c r="H29" s="95"/>
      <c r="I29" s="95"/>
      <c r="J29" s="95"/>
      <c r="K29" s="95"/>
      <c r="L29" s="96"/>
      <c r="M29" s="97" t="s">
        <v>36</v>
      </c>
    </row>
    <row r="30" spans="2:18" x14ac:dyDescent="0.25">
      <c r="B30" s="122"/>
      <c r="C30" s="122"/>
      <c r="D30" s="60" t="s">
        <v>37</v>
      </c>
      <c r="E30" s="60"/>
      <c r="F30" s="60"/>
      <c r="G30" s="60"/>
      <c r="H30" s="60"/>
      <c r="I30" s="60"/>
      <c r="J30" s="109" t="s">
        <v>38</v>
      </c>
      <c r="K30" s="111" t="s">
        <v>39</v>
      </c>
      <c r="L30" s="113" t="s">
        <v>40</v>
      </c>
      <c r="M30" s="98"/>
    </row>
    <row r="31" spans="2:18" x14ac:dyDescent="0.25">
      <c r="B31" s="110"/>
      <c r="C31" s="110"/>
      <c r="D31" s="115" t="s">
        <v>41</v>
      </c>
      <c r="E31" s="116"/>
      <c r="F31" s="116"/>
      <c r="G31" s="116"/>
      <c r="H31" s="116"/>
      <c r="I31" s="117"/>
      <c r="J31" s="110"/>
      <c r="K31" s="112"/>
      <c r="L31" s="114"/>
      <c r="M31" s="99"/>
    </row>
    <row r="32" spans="2:18" x14ac:dyDescent="0.25">
      <c r="B32" s="17">
        <v>5</v>
      </c>
      <c r="C32" s="75" t="s">
        <v>42</v>
      </c>
      <c r="D32" s="76"/>
      <c r="E32" s="76"/>
      <c r="F32" s="76"/>
      <c r="G32" s="76"/>
      <c r="H32" s="76"/>
      <c r="I32" s="76"/>
      <c r="J32" s="76"/>
      <c r="K32" s="76"/>
      <c r="L32" s="77"/>
      <c r="M32" s="18">
        <f>SUM(M33)</f>
        <v>40787150</v>
      </c>
    </row>
    <row r="33" spans="2:15" x14ac:dyDescent="0.25">
      <c r="B33" s="19" t="s">
        <v>43</v>
      </c>
      <c r="C33" s="75" t="s">
        <v>44</v>
      </c>
      <c r="D33" s="76"/>
      <c r="E33" s="76"/>
      <c r="F33" s="76"/>
      <c r="G33" s="76"/>
      <c r="H33" s="76"/>
      <c r="I33" s="76"/>
      <c r="J33" s="76"/>
      <c r="K33" s="76"/>
      <c r="L33" s="77"/>
      <c r="M33" s="20">
        <f>SUM(M34)</f>
        <v>40787150</v>
      </c>
    </row>
    <row r="34" spans="2:15" x14ac:dyDescent="0.25">
      <c r="B34" s="19" t="s">
        <v>45</v>
      </c>
      <c r="C34" s="75" t="s">
        <v>46</v>
      </c>
      <c r="D34" s="76"/>
      <c r="E34" s="76"/>
      <c r="F34" s="76"/>
      <c r="G34" s="76"/>
      <c r="H34" s="76"/>
      <c r="I34" s="76"/>
      <c r="J34" s="76"/>
      <c r="K34" s="76"/>
      <c r="L34" s="77"/>
      <c r="M34" s="20">
        <f>SUM(M35,M48)</f>
        <v>40787150</v>
      </c>
    </row>
    <row r="35" spans="2:15" x14ac:dyDescent="0.25">
      <c r="B35" s="19" t="s">
        <v>47</v>
      </c>
      <c r="C35" s="75" t="s">
        <v>48</v>
      </c>
      <c r="D35" s="76"/>
      <c r="E35" s="76"/>
      <c r="F35" s="76"/>
      <c r="G35" s="76"/>
      <c r="H35" s="76"/>
      <c r="I35" s="76"/>
      <c r="J35" s="76"/>
      <c r="K35" s="76"/>
      <c r="L35" s="77"/>
      <c r="M35" s="20">
        <f>SUM(M36)</f>
        <v>6947150</v>
      </c>
    </row>
    <row r="36" spans="2:15" x14ac:dyDescent="0.25">
      <c r="B36" s="19" t="s">
        <v>49</v>
      </c>
      <c r="C36" s="75" t="s">
        <v>50</v>
      </c>
      <c r="D36" s="76"/>
      <c r="E36" s="76"/>
      <c r="F36" s="76"/>
      <c r="G36" s="76"/>
      <c r="H36" s="76"/>
      <c r="I36" s="76"/>
      <c r="J36" s="76"/>
      <c r="K36" s="76"/>
      <c r="L36" s="77"/>
      <c r="M36" s="20">
        <f>SUM(M37,M42,M45)</f>
        <v>6947150</v>
      </c>
    </row>
    <row r="37" spans="2:15" x14ac:dyDescent="0.25">
      <c r="B37" s="19" t="s">
        <v>51</v>
      </c>
      <c r="C37" s="75" t="s">
        <v>52</v>
      </c>
      <c r="D37" s="76"/>
      <c r="E37" s="76"/>
      <c r="F37" s="76"/>
      <c r="G37" s="76"/>
      <c r="H37" s="76"/>
      <c r="I37" s="76"/>
      <c r="J37" s="76"/>
      <c r="K37" s="76"/>
      <c r="L37" s="77"/>
      <c r="M37" s="20">
        <f>SUM(M40)</f>
        <v>2315950</v>
      </c>
    </row>
    <row r="38" spans="2:15" x14ac:dyDescent="0.25">
      <c r="B38" s="19"/>
      <c r="C38" s="81" t="s">
        <v>53</v>
      </c>
      <c r="D38" s="81"/>
      <c r="E38" s="81"/>
      <c r="F38" s="81"/>
      <c r="G38" s="81"/>
      <c r="H38" s="81"/>
      <c r="I38" s="81"/>
      <c r="J38" s="81"/>
      <c r="K38" s="81"/>
      <c r="L38" s="81"/>
      <c r="M38" s="21"/>
    </row>
    <row r="39" spans="2:15" x14ac:dyDescent="0.25">
      <c r="B39" s="19"/>
      <c r="C39" s="81" t="s">
        <v>54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2:15" x14ac:dyDescent="0.25">
      <c r="B40" s="22"/>
      <c r="C40" s="23" t="s">
        <v>55</v>
      </c>
      <c r="D40" s="88">
        <v>2315950</v>
      </c>
      <c r="E40" s="89"/>
      <c r="F40" s="89"/>
      <c r="G40" s="89"/>
      <c r="H40" s="89"/>
      <c r="I40" s="90"/>
      <c r="J40" s="60" t="s">
        <v>126</v>
      </c>
      <c r="K40" s="72">
        <v>1</v>
      </c>
      <c r="L40" s="61">
        <v>0</v>
      </c>
      <c r="M40" s="74">
        <f>D40*K40</f>
        <v>2315950</v>
      </c>
      <c r="N40" s="24"/>
      <c r="O40" s="24"/>
    </row>
    <row r="41" spans="2:15" x14ac:dyDescent="0.25">
      <c r="B41" s="22"/>
      <c r="C41" s="12" t="s">
        <v>127</v>
      </c>
      <c r="D41" s="91"/>
      <c r="E41" s="92"/>
      <c r="F41" s="92"/>
      <c r="G41" s="92"/>
      <c r="H41" s="92"/>
      <c r="I41" s="93"/>
      <c r="J41" s="73"/>
      <c r="K41" s="72"/>
      <c r="L41" s="61"/>
      <c r="M41" s="74"/>
      <c r="N41" s="24"/>
      <c r="O41" s="24"/>
    </row>
    <row r="42" spans="2:15" s="25" customFormat="1" x14ac:dyDescent="0.25">
      <c r="B42" s="19" t="s">
        <v>65</v>
      </c>
      <c r="C42" s="75" t="s">
        <v>66</v>
      </c>
      <c r="D42" s="76"/>
      <c r="E42" s="76"/>
      <c r="F42" s="76"/>
      <c r="G42" s="76"/>
      <c r="H42" s="76"/>
      <c r="I42" s="76"/>
      <c r="J42" s="76"/>
      <c r="K42" s="76"/>
      <c r="L42" s="77"/>
      <c r="M42" s="20">
        <f>SUM(M43)</f>
        <v>3211200</v>
      </c>
    </row>
    <row r="43" spans="2:15" x14ac:dyDescent="0.25">
      <c r="B43" s="12"/>
      <c r="C43" s="28" t="s">
        <v>67</v>
      </c>
      <c r="D43" s="82">
        <v>10704</v>
      </c>
      <c r="E43" s="83"/>
      <c r="F43" s="83"/>
      <c r="G43" s="83"/>
      <c r="H43" s="83"/>
      <c r="I43" s="84"/>
      <c r="J43" s="73" t="s">
        <v>68</v>
      </c>
      <c r="K43" s="72">
        <v>300</v>
      </c>
      <c r="L43" s="61">
        <v>0</v>
      </c>
      <c r="M43" s="74">
        <f>D43*K43</f>
        <v>3211200</v>
      </c>
    </row>
    <row r="44" spans="2:15" x14ac:dyDescent="0.25">
      <c r="B44" s="12"/>
      <c r="C44" s="29" t="s">
        <v>69</v>
      </c>
      <c r="D44" s="85"/>
      <c r="E44" s="86"/>
      <c r="F44" s="86"/>
      <c r="G44" s="86"/>
      <c r="H44" s="86"/>
      <c r="I44" s="87"/>
      <c r="J44" s="73"/>
      <c r="K44" s="72"/>
      <c r="L44" s="61"/>
      <c r="M44" s="74"/>
    </row>
    <row r="45" spans="2:15" s="25" customFormat="1" x14ac:dyDescent="0.25">
      <c r="B45" s="19" t="s">
        <v>70</v>
      </c>
      <c r="C45" s="75" t="s">
        <v>71</v>
      </c>
      <c r="D45" s="76"/>
      <c r="E45" s="76"/>
      <c r="F45" s="76"/>
      <c r="G45" s="76"/>
      <c r="H45" s="76"/>
      <c r="I45" s="76"/>
      <c r="J45" s="76"/>
      <c r="K45" s="76"/>
      <c r="L45" s="77"/>
      <c r="M45" s="20">
        <f>SUM(M46:M47)</f>
        <v>1420000</v>
      </c>
    </row>
    <row r="46" spans="2:15" x14ac:dyDescent="0.25">
      <c r="B46" s="12"/>
      <c r="C46" s="28" t="s">
        <v>72</v>
      </c>
      <c r="D46" s="64">
        <v>25</v>
      </c>
      <c r="E46" s="65"/>
      <c r="F46" s="65"/>
      <c r="G46" s="65"/>
      <c r="H46" s="65"/>
      <c r="I46" s="66"/>
      <c r="J46" s="60" t="s">
        <v>73</v>
      </c>
      <c r="K46" s="72">
        <v>56800</v>
      </c>
      <c r="L46" s="61">
        <v>0</v>
      </c>
      <c r="M46" s="74">
        <f>D46*K46</f>
        <v>1420000</v>
      </c>
    </row>
    <row r="47" spans="2:15" x14ac:dyDescent="0.25">
      <c r="B47" s="12"/>
      <c r="C47" s="27" t="s">
        <v>58</v>
      </c>
      <c r="D47" s="57"/>
      <c r="E47" s="58"/>
      <c r="F47" s="58"/>
      <c r="G47" s="58"/>
      <c r="H47" s="58"/>
      <c r="I47" s="59"/>
      <c r="J47" s="73"/>
      <c r="K47" s="72"/>
      <c r="L47" s="61"/>
      <c r="M47" s="74"/>
    </row>
    <row r="48" spans="2:15" s="25" customFormat="1" x14ac:dyDescent="0.25">
      <c r="B48" s="19" t="s">
        <v>77</v>
      </c>
      <c r="C48" s="75" t="s">
        <v>78</v>
      </c>
      <c r="D48" s="76"/>
      <c r="E48" s="76"/>
      <c r="F48" s="76"/>
      <c r="G48" s="76"/>
      <c r="H48" s="76"/>
      <c r="I48" s="76"/>
      <c r="J48" s="76"/>
      <c r="K48" s="76"/>
      <c r="L48" s="77"/>
      <c r="M48" s="20">
        <f>SUM(M49)</f>
        <v>33840000</v>
      </c>
    </row>
    <row r="49" spans="2:13" s="25" customFormat="1" x14ac:dyDescent="0.25">
      <c r="B49" s="19" t="s">
        <v>79</v>
      </c>
      <c r="C49" s="75" t="s">
        <v>80</v>
      </c>
      <c r="D49" s="76"/>
      <c r="E49" s="76"/>
      <c r="F49" s="76"/>
      <c r="G49" s="76"/>
      <c r="H49" s="76"/>
      <c r="I49" s="76"/>
      <c r="J49" s="76"/>
      <c r="K49" s="76"/>
      <c r="L49" s="77"/>
      <c r="M49" s="20">
        <f>SUM(M50)</f>
        <v>33840000</v>
      </c>
    </row>
    <row r="50" spans="2:13" s="25" customFormat="1" x14ac:dyDescent="0.25">
      <c r="B50" s="19" t="s">
        <v>81</v>
      </c>
      <c r="C50" s="75" t="s">
        <v>82</v>
      </c>
      <c r="D50" s="76"/>
      <c r="E50" s="76"/>
      <c r="F50" s="76"/>
      <c r="G50" s="76"/>
      <c r="H50" s="76"/>
      <c r="I50" s="76"/>
      <c r="J50" s="76"/>
      <c r="K50" s="76"/>
      <c r="L50" s="77"/>
      <c r="M50" s="20">
        <f>SUM(M51)</f>
        <v>33840000</v>
      </c>
    </row>
    <row r="51" spans="2:13" s="25" customFormat="1" x14ac:dyDescent="0.25">
      <c r="B51" s="19"/>
      <c r="C51" s="78" t="s">
        <v>96</v>
      </c>
      <c r="D51" s="79"/>
      <c r="E51" s="79"/>
      <c r="F51" s="79"/>
      <c r="G51" s="79"/>
      <c r="H51" s="79"/>
      <c r="I51" s="79"/>
      <c r="J51" s="79"/>
      <c r="K51" s="79"/>
      <c r="L51" s="80"/>
      <c r="M51" s="20">
        <f>SUM(M53:M56)</f>
        <v>33840000</v>
      </c>
    </row>
    <row r="52" spans="2:13" s="25" customFormat="1" x14ac:dyDescent="0.25">
      <c r="B52" s="19"/>
      <c r="C52" s="75" t="s">
        <v>54</v>
      </c>
      <c r="D52" s="76"/>
      <c r="E52" s="76"/>
      <c r="F52" s="76"/>
      <c r="G52" s="76"/>
      <c r="H52" s="76"/>
      <c r="I52" s="76"/>
      <c r="J52" s="76"/>
      <c r="K52" s="76"/>
      <c r="L52" s="76"/>
      <c r="M52" s="77"/>
    </row>
    <row r="53" spans="2:13" x14ac:dyDescent="0.25">
      <c r="B53" s="12"/>
      <c r="C53" s="52" t="s">
        <v>95</v>
      </c>
      <c r="D53" s="60">
        <v>8</v>
      </c>
      <c r="E53" s="60" t="s">
        <v>74</v>
      </c>
      <c r="F53" s="60">
        <v>1</v>
      </c>
      <c r="G53" s="60" t="s">
        <v>75</v>
      </c>
      <c r="H53" s="60">
        <v>3</v>
      </c>
      <c r="I53" s="60" t="s">
        <v>76</v>
      </c>
      <c r="J53" s="70" t="s">
        <v>83</v>
      </c>
      <c r="K53" s="72">
        <v>650000</v>
      </c>
      <c r="L53" s="61">
        <v>0</v>
      </c>
      <c r="M53" s="62">
        <f t="shared" ref="M53" si="0">SUM(D53*F53*H53*K53+L53)</f>
        <v>15600000</v>
      </c>
    </row>
    <row r="54" spans="2:13" x14ac:dyDescent="0.25">
      <c r="B54" s="12"/>
      <c r="C54" s="27" t="s">
        <v>97</v>
      </c>
      <c r="D54" s="60"/>
      <c r="E54" s="60"/>
      <c r="F54" s="60"/>
      <c r="G54" s="60"/>
      <c r="H54" s="60"/>
      <c r="I54" s="60"/>
      <c r="J54" s="71"/>
      <c r="K54" s="72"/>
      <c r="L54" s="61"/>
      <c r="M54" s="62"/>
    </row>
    <row r="55" spans="2:13" x14ac:dyDescent="0.25">
      <c r="B55" s="12"/>
      <c r="C55" s="26" t="s">
        <v>84</v>
      </c>
      <c r="D55" s="60">
        <v>8</v>
      </c>
      <c r="E55" s="60" t="s">
        <v>74</v>
      </c>
      <c r="F55" s="60">
        <v>2</v>
      </c>
      <c r="G55" s="60" t="s">
        <v>75</v>
      </c>
      <c r="H55" s="60">
        <v>3</v>
      </c>
      <c r="I55" s="60" t="s">
        <v>76</v>
      </c>
      <c r="J55" s="70" t="s">
        <v>83</v>
      </c>
      <c r="K55" s="72">
        <v>380000</v>
      </c>
      <c r="L55" s="61">
        <v>0</v>
      </c>
      <c r="M55" s="62">
        <f t="shared" ref="M55" si="1">SUM(D55*F55*H55*K55+L55)</f>
        <v>18240000</v>
      </c>
    </row>
    <row r="56" spans="2:13" x14ac:dyDescent="0.25">
      <c r="B56" s="12"/>
      <c r="C56" s="27" t="s">
        <v>85</v>
      </c>
      <c r="D56" s="60"/>
      <c r="E56" s="60"/>
      <c r="F56" s="60"/>
      <c r="G56" s="60"/>
      <c r="H56" s="60"/>
      <c r="I56" s="60"/>
      <c r="J56" s="71"/>
      <c r="K56" s="72"/>
      <c r="L56" s="61"/>
      <c r="M56" s="62"/>
    </row>
    <row r="57" spans="2:13" s="25" customFormat="1" x14ac:dyDescent="0.25">
      <c r="B57" s="63" t="s">
        <v>86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0">
        <f>M32</f>
        <v>40787150</v>
      </c>
    </row>
    <row r="58" spans="2:13" x14ac:dyDescent="0.25">
      <c r="B58" s="31"/>
      <c r="C58" s="32"/>
      <c r="D58" s="33"/>
      <c r="E58" s="33"/>
      <c r="F58" s="33"/>
      <c r="G58" s="33"/>
      <c r="H58" s="33"/>
      <c r="I58" s="34"/>
      <c r="J58" s="64" t="s">
        <v>87</v>
      </c>
      <c r="K58" s="65"/>
      <c r="L58" s="65"/>
      <c r="M58" s="66"/>
    </row>
    <row r="59" spans="2:13" x14ac:dyDescent="0.25">
      <c r="B59" s="35"/>
      <c r="C59" s="36"/>
      <c r="D59" s="37"/>
      <c r="E59" s="37"/>
      <c r="F59" s="37"/>
      <c r="G59" s="37"/>
      <c r="H59" s="37"/>
      <c r="I59" s="38"/>
      <c r="J59" s="67" t="s">
        <v>88</v>
      </c>
      <c r="K59" s="68"/>
      <c r="L59" s="68"/>
      <c r="M59" s="69"/>
    </row>
    <row r="60" spans="2:13" x14ac:dyDescent="0.25">
      <c r="B60" s="35"/>
      <c r="C60" s="36"/>
      <c r="D60" s="37"/>
      <c r="E60" s="37"/>
      <c r="F60" s="37"/>
      <c r="G60" s="37"/>
      <c r="H60" s="37"/>
      <c r="I60" s="38"/>
      <c r="J60" s="51"/>
      <c r="K60" s="40"/>
      <c r="L60" s="37"/>
      <c r="M60" s="42"/>
    </row>
    <row r="61" spans="2:13" x14ac:dyDescent="0.25">
      <c r="B61" s="35"/>
      <c r="C61" s="36"/>
      <c r="D61" s="37"/>
      <c r="E61" s="37"/>
      <c r="F61" s="37"/>
      <c r="G61" s="37"/>
      <c r="H61" s="37"/>
      <c r="I61" s="38"/>
      <c r="J61" s="51"/>
      <c r="K61" s="40"/>
      <c r="L61" s="37"/>
      <c r="M61" s="42"/>
    </row>
    <row r="62" spans="2:13" x14ac:dyDescent="0.25">
      <c r="B62" s="35"/>
      <c r="C62" s="36"/>
      <c r="D62" s="37"/>
      <c r="E62" s="37"/>
      <c r="F62" s="37"/>
      <c r="G62" s="37"/>
      <c r="H62" s="37"/>
      <c r="I62" s="38"/>
      <c r="J62" s="51"/>
      <c r="K62" s="40"/>
      <c r="L62" s="37"/>
      <c r="M62" s="42"/>
    </row>
    <row r="63" spans="2:13" x14ac:dyDescent="0.25">
      <c r="B63" s="35"/>
      <c r="C63" s="36"/>
      <c r="D63" s="37"/>
      <c r="E63" s="37"/>
      <c r="F63" s="37"/>
      <c r="G63" s="37"/>
      <c r="H63" s="37"/>
      <c r="I63" s="38"/>
      <c r="J63" s="51"/>
      <c r="K63" s="40"/>
      <c r="L63" s="37"/>
      <c r="M63" s="42"/>
    </row>
    <row r="64" spans="2:13" x14ac:dyDescent="0.25">
      <c r="B64" s="35"/>
      <c r="C64" s="36"/>
      <c r="D64" s="37"/>
      <c r="E64" s="37"/>
      <c r="F64" s="37"/>
      <c r="G64" s="37"/>
      <c r="H64" s="37"/>
      <c r="I64" s="38"/>
      <c r="J64" s="67" t="s">
        <v>118</v>
      </c>
      <c r="K64" s="68"/>
      <c r="L64" s="68"/>
      <c r="M64" s="69"/>
    </row>
    <row r="65" spans="2:13" x14ac:dyDescent="0.25">
      <c r="B65" s="43"/>
      <c r="C65" s="44"/>
      <c r="D65" s="45"/>
      <c r="E65" s="45"/>
      <c r="F65" s="45"/>
      <c r="G65" s="45"/>
      <c r="H65" s="45"/>
      <c r="I65" s="46"/>
      <c r="J65" s="57" t="s">
        <v>119</v>
      </c>
      <c r="K65" s="58"/>
      <c r="L65" s="58"/>
      <c r="M65" s="59"/>
    </row>
    <row r="66" spans="2:13" x14ac:dyDescent="0.25">
      <c r="M66" s="47"/>
    </row>
    <row r="67" spans="2:13" x14ac:dyDescent="0.25">
      <c r="M67" s="47"/>
    </row>
    <row r="68" spans="2:13" x14ac:dyDescent="0.25">
      <c r="M68" s="47"/>
    </row>
    <row r="69" spans="2:13" x14ac:dyDescent="0.25">
      <c r="M69" s="47"/>
    </row>
    <row r="70" spans="2:13" x14ac:dyDescent="0.25">
      <c r="M70" s="47"/>
    </row>
    <row r="71" spans="2:13" x14ac:dyDescent="0.25">
      <c r="M71" s="47"/>
    </row>
    <row r="72" spans="2:13" x14ac:dyDescent="0.25">
      <c r="M72" s="47"/>
    </row>
    <row r="73" spans="2:13" x14ac:dyDescent="0.25">
      <c r="M73" s="47"/>
    </row>
    <row r="74" spans="2:13" x14ac:dyDescent="0.25">
      <c r="M74" s="47"/>
    </row>
    <row r="75" spans="2:13" x14ac:dyDescent="0.25">
      <c r="M75" s="47"/>
    </row>
    <row r="76" spans="2:13" x14ac:dyDescent="0.25">
      <c r="M76" s="47"/>
    </row>
    <row r="77" spans="2:13" x14ac:dyDescent="0.25">
      <c r="M77" s="47"/>
    </row>
    <row r="78" spans="2:13" x14ac:dyDescent="0.25">
      <c r="D78"/>
      <c r="E78"/>
      <c r="F78"/>
      <c r="G78"/>
      <c r="H78"/>
      <c r="I78"/>
      <c r="J78"/>
      <c r="K78"/>
      <c r="M78" s="47"/>
    </row>
    <row r="79" spans="2:13" x14ac:dyDescent="0.25">
      <c r="D79"/>
      <c r="E79"/>
      <c r="F79"/>
      <c r="G79"/>
      <c r="H79"/>
      <c r="I79"/>
      <c r="J79"/>
      <c r="K79"/>
      <c r="M79" s="47"/>
    </row>
    <row r="80" spans="2:13" x14ac:dyDescent="0.25">
      <c r="D80"/>
      <c r="E80"/>
      <c r="F80"/>
      <c r="G80"/>
      <c r="H80"/>
      <c r="I80"/>
      <c r="J80"/>
      <c r="K80"/>
      <c r="M80" s="47"/>
    </row>
    <row r="81" spans="4:13" x14ac:dyDescent="0.25">
      <c r="D81"/>
      <c r="E81"/>
      <c r="F81"/>
      <c r="G81"/>
      <c r="H81"/>
      <c r="I81"/>
      <c r="J81"/>
      <c r="K81"/>
      <c r="M81" s="47"/>
    </row>
    <row r="82" spans="4:13" x14ac:dyDescent="0.25">
      <c r="D82"/>
      <c r="E82"/>
      <c r="F82"/>
      <c r="G82"/>
      <c r="H82"/>
      <c r="I82"/>
      <c r="J82"/>
      <c r="K82"/>
      <c r="M82" s="47"/>
    </row>
    <row r="83" spans="4:13" x14ac:dyDescent="0.25">
      <c r="D83"/>
      <c r="E83"/>
      <c r="F83"/>
      <c r="G83"/>
      <c r="H83"/>
      <c r="I83"/>
      <c r="J83"/>
      <c r="K83"/>
      <c r="M83" s="47"/>
    </row>
    <row r="84" spans="4:13" x14ac:dyDescent="0.25">
      <c r="D84"/>
      <c r="E84"/>
      <c r="F84"/>
      <c r="G84"/>
      <c r="H84"/>
      <c r="I84"/>
      <c r="J84"/>
      <c r="K84"/>
      <c r="M84" s="47"/>
    </row>
    <row r="85" spans="4:13" x14ac:dyDescent="0.25">
      <c r="D85"/>
      <c r="E85"/>
      <c r="F85"/>
      <c r="G85"/>
      <c r="H85"/>
      <c r="I85"/>
      <c r="J85"/>
      <c r="K85"/>
      <c r="M85" s="47"/>
    </row>
    <row r="86" spans="4:13" x14ac:dyDescent="0.25">
      <c r="D86"/>
      <c r="E86"/>
      <c r="F86"/>
      <c r="G86"/>
      <c r="H86"/>
      <c r="I86"/>
      <c r="J86"/>
      <c r="K86"/>
      <c r="M86" s="47"/>
    </row>
    <row r="87" spans="4:13" x14ac:dyDescent="0.25">
      <c r="D87"/>
      <c r="E87"/>
      <c r="F87"/>
      <c r="G87"/>
      <c r="H87"/>
      <c r="I87"/>
      <c r="J87"/>
      <c r="K87"/>
      <c r="M87" s="47"/>
    </row>
    <row r="88" spans="4:13" x14ac:dyDescent="0.25">
      <c r="D88"/>
      <c r="E88"/>
      <c r="F88"/>
      <c r="G88"/>
      <c r="H88"/>
      <c r="I88"/>
      <c r="J88"/>
      <c r="K88"/>
      <c r="M88" s="47"/>
    </row>
    <row r="89" spans="4:13" x14ac:dyDescent="0.25">
      <c r="D89"/>
      <c r="E89"/>
      <c r="F89"/>
      <c r="G89"/>
      <c r="H89"/>
      <c r="I89"/>
      <c r="J89"/>
      <c r="K89"/>
      <c r="M89" s="47"/>
    </row>
    <row r="90" spans="4:13" x14ac:dyDescent="0.25">
      <c r="D90"/>
      <c r="E90"/>
      <c r="F90"/>
      <c r="G90"/>
      <c r="H90"/>
      <c r="I90"/>
      <c r="J90"/>
      <c r="K90"/>
      <c r="M90" s="47"/>
    </row>
    <row r="91" spans="4:13" x14ac:dyDescent="0.25">
      <c r="D91"/>
      <c r="E91"/>
      <c r="F91"/>
      <c r="G91"/>
      <c r="H91"/>
      <c r="I91"/>
      <c r="J91"/>
      <c r="K91"/>
      <c r="M91" s="47"/>
    </row>
    <row r="92" spans="4:13" x14ac:dyDescent="0.25">
      <c r="D92"/>
      <c r="E92"/>
      <c r="F92"/>
      <c r="G92"/>
      <c r="H92"/>
      <c r="I92"/>
      <c r="J92"/>
      <c r="K92"/>
      <c r="M92" s="47"/>
    </row>
    <row r="93" spans="4:13" x14ac:dyDescent="0.25">
      <c r="D93"/>
      <c r="E93"/>
      <c r="F93"/>
      <c r="G93"/>
      <c r="H93"/>
      <c r="I93"/>
      <c r="J93"/>
      <c r="K93"/>
      <c r="M93" s="47"/>
    </row>
    <row r="94" spans="4:13" x14ac:dyDescent="0.25">
      <c r="D94"/>
      <c r="E94"/>
      <c r="F94"/>
      <c r="G94"/>
      <c r="H94"/>
      <c r="I94"/>
      <c r="J94"/>
      <c r="K94"/>
      <c r="M94" s="47"/>
    </row>
    <row r="95" spans="4:13" x14ac:dyDescent="0.25">
      <c r="D95"/>
      <c r="E95"/>
      <c r="F95"/>
      <c r="G95"/>
      <c r="H95"/>
      <c r="I95"/>
      <c r="J95"/>
      <c r="K95"/>
      <c r="M95" s="47"/>
    </row>
    <row r="96" spans="4:13" x14ac:dyDescent="0.25">
      <c r="D96"/>
      <c r="E96"/>
      <c r="F96"/>
      <c r="G96"/>
      <c r="H96"/>
      <c r="I96"/>
      <c r="J96"/>
      <c r="K96"/>
      <c r="M96" s="47"/>
    </row>
    <row r="97" spans="4:13" x14ac:dyDescent="0.25">
      <c r="D97"/>
      <c r="E97"/>
      <c r="F97"/>
      <c r="G97"/>
      <c r="H97"/>
      <c r="I97"/>
      <c r="J97"/>
      <c r="K97"/>
      <c r="M97" s="47"/>
    </row>
    <row r="98" spans="4:13" x14ac:dyDescent="0.25">
      <c r="D98"/>
      <c r="E98"/>
      <c r="F98"/>
      <c r="G98"/>
      <c r="H98"/>
      <c r="I98"/>
      <c r="J98"/>
      <c r="K98"/>
      <c r="M98" s="47"/>
    </row>
    <row r="99" spans="4:13" x14ac:dyDescent="0.25">
      <c r="D99"/>
      <c r="E99"/>
      <c r="F99"/>
      <c r="G99"/>
      <c r="H99"/>
      <c r="I99"/>
      <c r="J99"/>
      <c r="K99"/>
      <c r="M99" s="47"/>
    </row>
    <row r="100" spans="4:13" x14ac:dyDescent="0.25">
      <c r="D100"/>
      <c r="E100"/>
      <c r="F100"/>
      <c r="G100"/>
      <c r="H100"/>
      <c r="I100"/>
      <c r="J100"/>
      <c r="K100"/>
      <c r="M100" s="47"/>
    </row>
    <row r="101" spans="4:13" x14ac:dyDescent="0.25">
      <c r="D101"/>
      <c r="E101"/>
      <c r="F101"/>
      <c r="G101"/>
      <c r="H101"/>
      <c r="I101"/>
      <c r="J101"/>
      <c r="K101"/>
      <c r="M101" s="47"/>
    </row>
    <row r="102" spans="4:13" x14ac:dyDescent="0.25">
      <c r="D102"/>
      <c r="E102"/>
      <c r="F102"/>
      <c r="G102"/>
      <c r="H102"/>
      <c r="I102"/>
      <c r="J102"/>
      <c r="K102"/>
      <c r="M102" s="47"/>
    </row>
    <row r="103" spans="4:13" x14ac:dyDescent="0.25">
      <c r="D103"/>
      <c r="E103"/>
      <c r="F103"/>
      <c r="G103"/>
      <c r="H103"/>
      <c r="I103"/>
      <c r="J103"/>
      <c r="K103"/>
      <c r="M103" s="47"/>
    </row>
    <row r="104" spans="4:13" x14ac:dyDescent="0.25">
      <c r="D104"/>
      <c r="E104"/>
      <c r="F104"/>
      <c r="G104"/>
      <c r="H104"/>
      <c r="I104"/>
      <c r="J104"/>
      <c r="K104"/>
      <c r="M104" s="47"/>
    </row>
    <row r="105" spans="4:13" x14ac:dyDescent="0.25">
      <c r="D105"/>
      <c r="E105"/>
      <c r="F105"/>
      <c r="G105"/>
      <c r="H105"/>
      <c r="I105"/>
      <c r="J105"/>
      <c r="K105"/>
      <c r="M105" s="47"/>
    </row>
    <row r="106" spans="4:13" x14ac:dyDescent="0.25">
      <c r="D106"/>
      <c r="E106"/>
      <c r="F106"/>
      <c r="G106"/>
      <c r="H106"/>
      <c r="I106"/>
      <c r="J106"/>
      <c r="K106"/>
      <c r="M106" s="47"/>
    </row>
    <row r="107" spans="4:13" x14ac:dyDescent="0.25">
      <c r="D107"/>
      <c r="E107"/>
      <c r="F107"/>
      <c r="G107"/>
      <c r="H107"/>
      <c r="I107"/>
      <c r="J107"/>
      <c r="K107"/>
      <c r="M107" s="47"/>
    </row>
    <row r="108" spans="4:13" x14ac:dyDescent="0.25">
      <c r="D108"/>
      <c r="E108"/>
      <c r="F108"/>
      <c r="G108"/>
      <c r="H108"/>
      <c r="I108"/>
      <c r="J108"/>
      <c r="K108"/>
      <c r="M108" s="47"/>
    </row>
    <row r="109" spans="4:13" x14ac:dyDescent="0.25">
      <c r="D109"/>
      <c r="E109"/>
      <c r="F109"/>
      <c r="G109"/>
      <c r="H109"/>
      <c r="I109"/>
      <c r="J109"/>
      <c r="K109"/>
      <c r="M109" s="47"/>
    </row>
    <row r="110" spans="4:13" x14ac:dyDescent="0.25">
      <c r="D110"/>
      <c r="E110"/>
      <c r="F110"/>
      <c r="G110"/>
      <c r="H110"/>
      <c r="I110"/>
      <c r="J110"/>
      <c r="K110"/>
      <c r="M110" s="47"/>
    </row>
    <row r="111" spans="4:13" x14ac:dyDescent="0.25">
      <c r="D111"/>
      <c r="E111"/>
      <c r="F111"/>
      <c r="G111"/>
      <c r="H111"/>
      <c r="I111"/>
      <c r="J111"/>
      <c r="K111"/>
      <c r="M111" s="47"/>
    </row>
    <row r="112" spans="4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8"/>
    </row>
    <row r="302" spans="4:13" x14ac:dyDescent="0.25">
      <c r="D302"/>
      <c r="E302"/>
      <c r="F302"/>
      <c r="G302"/>
      <c r="H302"/>
      <c r="I302"/>
      <c r="J302"/>
      <c r="K302"/>
      <c r="M302" s="48"/>
    </row>
    <row r="303" spans="4:13" x14ac:dyDescent="0.25">
      <c r="D303"/>
      <c r="E303"/>
      <c r="F303"/>
      <c r="G303"/>
      <c r="H303"/>
      <c r="I303"/>
      <c r="J303"/>
      <c r="K303"/>
      <c r="M303" s="48"/>
    </row>
    <row r="304" spans="4:13" x14ac:dyDescent="0.25">
      <c r="D304"/>
      <c r="E304"/>
      <c r="F304"/>
      <c r="G304"/>
      <c r="H304"/>
      <c r="I304"/>
      <c r="J304"/>
      <c r="K304"/>
      <c r="M304" s="48"/>
    </row>
    <row r="305" spans="4:13" x14ac:dyDescent="0.25">
      <c r="D305"/>
      <c r="E305"/>
      <c r="F305"/>
      <c r="G305"/>
      <c r="H305"/>
      <c r="I305"/>
      <c r="J305"/>
      <c r="K305"/>
      <c r="M305" s="48"/>
    </row>
    <row r="306" spans="4:13" x14ac:dyDescent="0.25">
      <c r="D306"/>
      <c r="E306"/>
      <c r="F306"/>
      <c r="G306"/>
      <c r="H306"/>
      <c r="I306"/>
      <c r="J306"/>
      <c r="K306"/>
      <c r="M306" s="48"/>
    </row>
    <row r="307" spans="4:13" x14ac:dyDescent="0.25">
      <c r="D307"/>
      <c r="E307"/>
      <c r="F307"/>
      <c r="G307"/>
      <c r="H307"/>
      <c r="I307"/>
      <c r="J307"/>
      <c r="K307"/>
      <c r="M307" s="48"/>
    </row>
  </sheetData>
  <mergeCells count="75">
    <mergeCell ref="C34:L34"/>
    <mergeCell ref="C35:L35"/>
    <mergeCell ref="C32:L32"/>
    <mergeCell ref="C33:L33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B1:M1"/>
    <mergeCell ref="B2:M2"/>
    <mergeCell ref="B4:M4"/>
    <mergeCell ref="B20:M20"/>
    <mergeCell ref="C21:L21"/>
    <mergeCell ref="C36:L36"/>
    <mergeCell ref="C37:L37"/>
    <mergeCell ref="C38:L38"/>
    <mergeCell ref="C39:M39"/>
    <mergeCell ref="C45:L45"/>
    <mergeCell ref="C42:L42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8:L48"/>
    <mergeCell ref="C49:L49"/>
    <mergeCell ref="C50:L50"/>
    <mergeCell ref="K53:K54"/>
    <mergeCell ref="C51:L51"/>
    <mergeCell ref="C52:M52"/>
    <mergeCell ref="D53:D54"/>
    <mergeCell ref="G53:G54"/>
    <mergeCell ref="D46:I47"/>
    <mergeCell ref="J46:J47"/>
    <mergeCell ref="K46:K47"/>
    <mergeCell ref="L46:L47"/>
    <mergeCell ref="M46:M47"/>
    <mergeCell ref="I55:I56"/>
    <mergeCell ref="J55:J56"/>
    <mergeCell ref="K55:K56"/>
    <mergeCell ref="L53:L54"/>
    <mergeCell ref="M53:M54"/>
    <mergeCell ref="J53:J54"/>
    <mergeCell ref="J65:M65"/>
    <mergeCell ref="E53:E54"/>
    <mergeCell ref="F53:F54"/>
    <mergeCell ref="H53:H54"/>
    <mergeCell ref="I53:I54"/>
    <mergeCell ref="L55:L56"/>
    <mergeCell ref="M55:M56"/>
    <mergeCell ref="B57:L57"/>
    <mergeCell ref="J58:M58"/>
    <mergeCell ref="J59:M59"/>
    <mergeCell ref="J64:M64"/>
    <mergeCell ref="D55:D56"/>
    <mergeCell ref="E55:E56"/>
    <mergeCell ref="F55:F56"/>
    <mergeCell ref="G55:G56"/>
    <mergeCell ref="H55:H5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7"/>
  <sheetViews>
    <sheetView view="pageBreakPreview" topLeftCell="A14" zoomScale="85" zoomScaleNormal="85" zoomScaleSheetLayoutView="85" workbookViewId="0">
      <selection activeCell="C60" sqref="C60:L60"/>
    </sheetView>
  </sheetViews>
  <sheetFormatPr defaultRowHeight="15" x14ac:dyDescent="0.25"/>
  <cols>
    <col min="1" max="1" width="2.85546875" customWidth="1"/>
    <col min="2" max="2" width="18.140625" customWidth="1"/>
    <col min="3" max="3" width="39.8554687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4" bestFit="1" customWidth="1"/>
    <col min="13" max="13" width="22.140625" style="1" bestFit="1" customWidth="1"/>
  </cols>
  <sheetData>
    <row r="1" spans="2:18" x14ac:dyDescent="0.2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8" x14ac:dyDescent="0.25">
      <c r="B2" s="101" t="s">
        <v>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8" ht="3.75" customHeight="1" x14ac:dyDescent="0.25"/>
    <row r="4" spans="2:18" x14ac:dyDescent="0.25">
      <c r="B4" s="102" t="s">
        <v>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98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99</v>
      </c>
      <c r="R16" t="s">
        <v>20</v>
      </c>
    </row>
    <row r="17" spans="2:18" x14ac:dyDescent="0.25">
      <c r="B17" t="s">
        <v>121</v>
      </c>
      <c r="C17" s="55">
        <f>M23</f>
        <v>815892500</v>
      </c>
    </row>
    <row r="18" spans="2:18" x14ac:dyDescent="0.25">
      <c r="B18" t="s">
        <v>122</v>
      </c>
      <c r="C18" s="55">
        <f>C17+(C17*10%)</f>
        <v>897481750</v>
      </c>
      <c r="R18" t="s">
        <v>22</v>
      </c>
    </row>
    <row r="19" spans="2:18" ht="5.25" customHeight="1" x14ac:dyDescent="0.25"/>
    <row r="20" spans="2:18" x14ac:dyDescent="0.25">
      <c r="B20" s="105" t="s">
        <v>23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</row>
    <row r="21" spans="2:18" x14ac:dyDescent="0.25">
      <c r="B21" s="10" t="s">
        <v>24</v>
      </c>
      <c r="C21" s="102" t="s">
        <v>25</v>
      </c>
      <c r="D21" s="103"/>
      <c r="E21" s="103"/>
      <c r="F21" s="103"/>
      <c r="G21" s="103"/>
      <c r="H21" s="103"/>
      <c r="I21" s="103"/>
      <c r="J21" s="103"/>
      <c r="K21" s="103"/>
      <c r="L21" s="104"/>
      <c r="M21" s="11" t="s">
        <v>26</v>
      </c>
    </row>
    <row r="22" spans="2:18" x14ac:dyDescent="0.25">
      <c r="B22" s="12" t="s">
        <v>27</v>
      </c>
      <c r="C22" s="106" t="s">
        <v>123</v>
      </c>
      <c r="D22" s="107"/>
      <c r="E22" s="107"/>
      <c r="F22" s="107"/>
      <c r="G22" s="107"/>
      <c r="H22" s="107"/>
      <c r="I22" s="107"/>
      <c r="J22" s="107"/>
      <c r="K22" s="107"/>
      <c r="L22" s="108"/>
      <c r="M22" s="13">
        <v>0.75</v>
      </c>
    </row>
    <row r="23" spans="2:18" x14ac:dyDescent="0.25">
      <c r="B23" s="12" t="s">
        <v>28</v>
      </c>
      <c r="C23" s="106" t="s">
        <v>29</v>
      </c>
      <c r="D23" s="107"/>
      <c r="E23" s="107"/>
      <c r="F23" s="107"/>
      <c r="G23" s="107"/>
      <c r="H23" s="107"/>
      <c r="I23" s="107"/>
      <c r="J23" s="107"/>
      <c r="K23" s="107"/>
      <c r="L23" s="108"/>
      <c r="M23" s="14">
        <f>M32</f>
        <v>815892500</v>
      </c>
    </row>
    <row r="24" spans="2:18" x14ac:dyDescent="0.25">
      <c r="B24" s="15" t="s">
        <v>30</v>
      </c>
      <c r="C24" s="118" t="s">
        <v>100</v>
      </c>
      <c r="D24" s="119"/>
      <c r="E24" s="119"/>
      <c r="F24" s="119"/>
      <c r="G24" s="119"/>
      <c r="H24" s="119"/>
      <c r="I24" s="119"/>
      <c r="J24" s="119"/>
      <c r="K24" s="119"/>
      <c r="L24" s="120"/>
      <c r="M24" s="16">
        <v>1</v>
      </c>
    </row>
    <row r="25" spans="2:18" ht="14.25" customHeight="1" x14ac:dyDescent="0.25">
      <c r="B25" s="12" t="s">
        <v>31</v>
      </c>
      <c r="C25" s="106" t="s">
        <v>93</v>
      </c>
      <c r="D25" s="107"/>
      <c r="E25" s="107"/>
      <c r="F25" s="107"/>
      <c r="G25" s="107"/>
      <c r="H25" s="107"/>
      <c r="I25" s="107"/>
      <c r="J25" s="107"/>
      <c r="K25" s="107"/>
      <c r="L25" s="108"/>
      <c r="M25" s="13">
        <v>1</v>
      </c>
    </row>
    <row r="26" spans="2:18" ht="4.5" customHeight="1" x14ac:dyDescent="0.25"/>
    <row r="27" spans="2:18" ht="16.5" customHeight="1" x14ac:dyDescent="0.25">
      <c r="B27" s="105" t="s">
        <v>32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2:18" ht="3.75" customHeight="1" x14ac:dyDescent="0.25"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2:18" x14ac:dyDescent="0.25">
      <c r="B29" s="109" t="s">
        <v>33</v>
      </c>
      <c r="C29" s="109" t="s">
        <v>34</v>
      </c>
      <c r="D29" s="94" t="s">
        <v>35</v>
      </c>
      <c r="E29" s="95"/>
      <c r="F29" s="95"/>
      <c r="G29" s="95"/>
      <c r="H29" s="95"/>
      <c r="I29" s="95"/>
      <c r="J29" s="95"/>
      <c r="K29" s="95"/>
      <c r="L29" s="96"/>
      <c r="M29" s="97" t="s">
        <v>36</v>
      </c>
    </row>
    <row r="30" spans="2:18" x14ac:dyDescent="0.25">
      <c r="B30" s="122"/>
      <c r="C30" s="122"/>
      <c r="D30" s="60" t="s">
        <v>37</v>
      </c>
      <c r="E30" s="60"/>
      <c r="F30" s="60"/>
      <c r="G30" s="60"/>
      <c r="H30" s="60"/>
      <c r="I30" s="60"/>
      <c r="J30" s="109" t="s">
        <v>38</v>
      </c>
      <c r="K30" s="111" t="s">
        <v>39</v>
      </c>
      <c r="L30" s="113" t="s">
        <v>40</v>
      </c>
      <c r="M30" s="98"/>
    </row>
    <row r="31" spans="2:18" x14ac:dyDescent="0.25">
      <c r="B31" s="110"/>
      <c r="C31" s="110"/>
      <c r="D31" s="115" t="s">
        <v>41</v>
      </c>
      <c r="E31" s="116"/>
      <c r="F31" s="116"/>
      <c r="G31" s="116"/>
      <c r="H31" s="116"/>
      <c r="I31" s="117"/>
      <c r="J31" s="110"/>
      <c r="K31" s="112"/>
      <c r="L31" s="114"/>
      <c r="M31" s="99"/>
    </row>
    <row r="32" spans="2:18" x14ac:dyDescent="0.25">
      <c r="B32" s="17">
        <v>5</v>
      </c>
      <c r="C32" s="75" t="s">
        <v>42</v>
      </c>
      <c r="D32" s="76"/>
      <c r="E32" s="76"/>
      <c r="F32" s="76"/>
      <c r="G32" s="76"/>
      <c r="H32" s="76"/>
      <c r="I32" s="76"/>
      <c r="J32" s="76"/>
      <c r="K32" s="76"/>
      <c r="L32" s="77"/>
      <c r="M32" s="18">
        <f>SUM(M33)</f>
        <v>815892500</v>
      </c>
    </row>
    <row r="33" spans="2:15" x14ac:dyDescent="0.25">
      <c r="B33" s="19" t="s">
        <v>43</v>
      </c>
      <c r="C33" s="75" t="s">
        <v>44</v>
      </c>
      <c r="D33" s="76"/>
      <c r="E33" s="76"/>
      <c r="F33" s="76"/>
      <c r="G33" s="76"/>
      <c r="H33" s="76"/>
      <c r="I33" s="76"/>
      <c r="J33" s="76"/>
      <c r="K33" s="76"/>
      <c r="L33" s="77"/>
      <c r="M33" s="20">
        <f>SUM(M34)</f>
        <v>815892500</v>
      </c>
    </row>
    <row r="34" spans="2:15" x14ac:dyDescent="0.25">
      <c r="B34" s="19" t="s">
        <v>45</v>
      </c>
      <c r="C34" s="75" t="s">
        <v>46</v>
      </c>
      <c r="D34" s="76"/>
      <c r="E34" s="76"/>
      <c r="F34" s="76"/>
      <c r="G34" s="76"/>
      <c r="H34" s="76"/>
      <c r="I34" s="76"/>
      <c r="J34" s="76"/>
      <c r="K34" s="76"/>
      <c r="L34" s="77"/>
      <c r="M34" s="20">
        <f>M35+M66</f>
        <v>815892500</v>
      </c>
    </row>
    <row r="35" spans="2:15" x14ac:dyDescent="0.25">
      <c r="B35" s="19" t="s">
        <v>47</v>
      </c>
      <c r="C35" s="75" t="s">
        <v>48</v>
      </c>
      <c r="D35" s="76"/>
      <c r="E35" s="76"/>
      <c r="F35" s="76"/>
      <c r="G35" s="76"/>
      <c r="H35" s="76"/>
      <c r="I35" s="76"/>
      <c r="J35" s="76"/>
      <c r="K35" s="76"/>
      <c r="L35" s="77"/>
      <c r="M35" s="20">
        <f>SUM(M36)</f>
        <v>119492500</v>
      </c>
    </row>
    <row r="36" spans="2:15" x14ac:dyDescent="0.25">
      <c r="B36" s="19" t="s">
        <v>49</v>
      </c>
      <c r="C36" s="75" t="s">
        <v>50</v>
      </c>
      <c r="D36" s="76"/>
      <c r="E36" s="76"/>
      <c r="F36" s="76"/>
      <c r="G36" s="76"/>
      <c r="H36" s="76"/>
      <c r="I36" s="76"/>
      <c r="J36" s="76"/>
      <c r="K36" s="76"/>
      <c r="L36" s="77"/>
      <c r="M36" s="20">
        <f>SUM(M37,M42,M55,M60,M63)</f>
        <v>119492500</v>
      </c>
    </row>
    <row r="37" spans="2:15" x14ac:dyDescent="0.25">
      <c r="B37" s="19" t="s">
        <v>51</v>
      </c>
      <c r="C37" s="75" t="s">
        <v>52</v>
      </c>
      <c r="D37" s="76"/>
      <c r="E37" s="76"/>
      <c r="F37" s="76"/>
      <c r="G37" s="76"/>
      <c r="H37" s="76"/>
      <c r="I37" s="76"/>
      <c r="J37" s="76"/>
      <c r="K37" s="76"/>
      <c r="L37" s="77"/>
      <c r="M37" s="20">
        <f>SUM(M40)</f>
        <v>100000000</v>
      </c>
    </row>
    <row r="38" spans="2:15" x14ac:dyDescent="0.25">
      <c r="B38" s="19"/>
      <c r="C38" s="81" t="s">
        <v>53</v>
      </c>
      <c r="D38" s="81"/>
      <c r="E38" s="81"/>
      <c r="F38" s="81"/>
      <c r="G38" s="81"/>
      <c r="H38" s="81"/>
      <c r="I38" s="81"/>
      <c r="J38" s="81"/>
      <c r="K38" s="81"/>
      <c r="L38" s="81"/>
      <c r="M38" s="21"/>
    </row>
    <row r="39" spans="2:15" x14ac:dyDescent="0.25">
      <c r="B39" s="19"/>
      <c r="C39" s="81" t="s">
        <v>54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2:15" x14ac:dyDescent="0.25">
      <c r="B40" s="22"/>
      <c r="C40" s="23" t="s">
        <v>55</v>
      </c>
      <c r="D40" s="88">
        <v>100000000</v>
      </c>
      <c r="E40" s="89"/>
      <c r="F40" s="89"/>
      <c r="G40" s="89"/>
      <c r="H40" s="89"/>
      <c r="I40" s="90"/>
      <c r="J40" s="60" t="s">
        <v>126</v>
      </c>
      <c r="K40" s="72">
        <v>1</v>
      </c>
      <c r="L40" s="61">
        <v>0</v>
      </c>
      <c r="M40" s="74">
        <f>D40*K40</f>
        <v>100000000</v>
      </c>
      <c r="N40" s="24"/>
      <c r="O40" s="24"/>
    </row>
    <row r="41" spans="2:15" x14ac:dyDescent="0.25">
      <c r="B41" s="22"/>
      <c r="C41" s="12" t="s">
        <v>127</v>
      </c>
      <c r="D41" s="91"/>
      <c r="E41" s="92"/>
      <c r="F41" s="92"/>
      <c r="G41" s="92"/>
      <c r="H41" s="92"/>
      <c r="I41" s="93"/>
      <c r="J41" s="73"/>
      <c r="K41" s="72"/>
      <c r="L41" s="61"/>
      <c r="M41" s="74"/>
      <c r="N41" s="56">
        <f>D40/13550</f>
        <v>7380.0738007380078</v>
      </c>
      <c r="O41" s="24"/>
    </row>
    <row r="42" spans="2:15" s="25" customFormat="1" x14ac:dyDescent="0.25">
      <c r="B42" s="19" t="s">
        <v>56</v>
      </c>
      <c r="C42" s="75" t="s">
        <v>57</v>
      </c>
      <c r="D42" s="76"/>
      <c r="E42" s="76"/>
      <c r="F42" s="76"/>
      <c r="G42" s="76"/>
      <c r="H42" s="76"/>
      <c r="I42" s="76"/>
      <c r="J42" s="76"/>
      <c r="K42" s="76"/>
      <c r="L42" s="77"/>
      <c r="M42" s="20">
        <f>SUM(M43:M54)</f>
        <v>6891500</v>
      </c>
    </row>
    <row r="43" spans="2:15" x14ac:dyDescent="0.25">
      <c r="B43" s="22"/>
      <c r="C43" s="26" t="s">
        <v>59</v>
      </c>
      <c r="D43" s="132">
        <v>10</v>
      </c>
      <c r="E43" s="133"/>
      <c r="F43" s="133"/>
      <c r="G43" s="133"/>
      <c r="H43" s="133"/>
      <c r="I43" s="134"/>
      <c r="J43" s="60" t="s">
        <v>101</v>
      </c>
      <c r="K43" s="72">
        <v>54300</v>
      </c>
      <c r="L43" s="61">
        <v>0</v>
      </c>
      <c r="M43" s="74">
        <f>D43*K43</f>
        <v>543000</v>
      </c>
      <c r="N43" s="24"/>
      <c r="O43" s="24"/>
    </row>
    <row r="44" spans="2:15" x14ac:dyDescent="0.25">
      <c r="B44" s="22"/>
      <c r="C44" s="27" t="s">
        <v>60</v>
      </c>
      <c r="D44" s="135"/>
      <c r="E44" s="136"/>
      <c r="F44" s="136"/>
      <c r="G44" s="136"/>
      <c r="H44" s="136"/>
      <c r="I44" s="137"/>
      <c r="J44" s="73"/>
      <c r="K44" s="72"/>
      <c r="L44" s="61"/>
      <c r="M44" s="74"/>
      <c r="N44" s="24"/>
      <c r="O44" s="24"/>
    </row>
    <row r="45" spans="2:15" x14ac:dyDescent="0.25">
      <c r="B45" s="22"/>
      <c r="C45" s="26" t="s">
        <v>110</v>
      </c>
      <c r="D45" s="132">
        <v>20</v>
      </c>
      <c r="E45" s="133"/>
      <c r="F45" s="133"/>
      <c r="G45" s="133"/>
      <c r="H45" s="133"/>
      <c r="I45" s="134"/>
      <c r="J45" s="60" t="s">
        <v>104</v>
      </c>
      <c r="K45" s="72">
        <v>48000</v>
      </c>
      <c r="L45" s="61">
        <v>0</v>
      </c>
      <c r="M45" s="74">
        <f>D45*K45</f>
        <v>960000</v>
      </c>
      <c r="N45" s="24"/>
      <c r="O45" s="24"/>
    </row>
    <row r="46" spans="2:15" x14ac:dyDescent="0.25">
      <c r="B46" s="22"/>
      <c r="C46" s="27" t="s">
        <v>111</v>
      </c>
      <c r="D46" s="135"/>
      <c r="E46" s="136"/>
      <c r="F46" s="136"/>
      <c r="G46" s="136"/>
      <c r="H46" s="136"/>
      <c r="I46" s="137"/>
      <c r="J46" s="73"/>
      <c r="K46" s="72"/>
      <c r="L46" s="61"/>
      <c r="M46" s="74"/>
      <c r="N46" s="24"/>
      <c r="O46" s="24"/>
    </row>
    <row r="47" spans="2:15" x14ac:dyDescent="0.25">
      <c r="B47" s="22"/>
      <c r="C47" s="26" t="s">
        <v>112</v>
      </c>
      <c r="D47" s="132">
        <v>20</v>
      </c>
      <c r="E47" s="133"/>
      <c r="F47" s="133"/>
      <c r="G47" s="133"/>
      <c r="H47" s="133"/>
      <c r="I47" s="134"/>
      <c r="J47" s="142" t="s">
        <v>101</v>
      </c>
      <c r="K47" s="72">
        <v>56800</v>
      </c>
      <c r="L47" s="61">
        <v>0</v>
      </c>
      <c r="M47" s="74">
        <f>D47*K47</f>
        <v>1136000</v>
      </c>
      <c r="N47" s="24"/>
      <c r="O47" s="24"/>
    </row>
    <row r="48" spans="2:15" x14ac:dyDescent="0.25">
      <c r="B48" s="22"/>
      <c r="C48" s="27" t="s">
        <v>102</v>
      </c>
      <c r="D48" s="135"/>
      <c r="E48" s="136"/>
      <c r="F48" s="136"/>
      <c r="G48" s="136"/>
      <c r="H48" s="136"/>
      <c r="I48" s="137"/>
      <c r="J48" s="143"/>
      <c r="K48" s="72"/>
      <c r="L48" s="61"/>
      <c r="M48" s="74"/>
      <c r="N48" s="24"/>
      <c r="O48" s="24"/>
    </row>
    <row r="49" spans="2:15" x14ac:dyDescent="0.25">
      <c r="B49" s="22"/>
      <c r="C49" s="26" t="s">
        <v>103</v>
      </c>
      <c r="D49" s="132">
        <v>50</v>
      </c>
      <c r="E49" s="133"/>
      <c r="F49" s="133"/>
      <c r="G49" s="133"/>
      <c r="H49" s="133"/>
      <c r="I49" s="134"/>
      <c r="J49" s="60" t="s">
        <v>104</v>
      </c>
      <c r="K49" s="72">
        <v>73300</v>
      </c>
      <c r="L49" s="61">
        <v>0</v>
      </c>
      <c r="M49" s="74">
        <f>D49*K49</f>
        <v>3665000</v>
      </c>
      <c r="N49" s="24"/>
      <c r="O49" s="24"/>
    </row>
    <row r="50" spans="2:15" x14ac:dyDescent="0.25">
      <c r="B50" s="22"/>
      <c r="C50" s="27" t="s">
        <v>105</v>
      </c>
      <c r="D50" s="135"/>
      <c r="E50" s="136"/>
      <c r="F50" s="136"/>
      <c r="G50" s="136"/>
      <c r="H50" s="136"/>
      <c r="I50" s="137"/>
      <c r="J50" s="73"/>
      <c r="K50" s="72"/>
      <c r="L50" s="61"/>
      <c r="M50" s="74"/>
      <c r="N50" s="24"/>
      <c r="O50" s="24"/>
    </row>
    <row r="51" spans="2:15" x14ac:dyDescent="0.25">
      <c r="B51" s="22"/>
      <c r="C51" s="26" t="s">
        <v>106</v>
      </c>
      <c r="D51" s="132">
        <v>10</v>
      </c>
      <c r="E51" s="133"/>
      <c r="F51" s="133"/>
      <c r="G51" s="133"/>
      <c r="H51" s="133"/>
      <c r="I51" s="134"/>
      <c r="J51" s="60" t="s">
        <v>107</v>
      </c>
      <c r="K51" s="72">
        <v>45500</v>
      </c>
      <c r="L51" s="61">
        <v>0</v>
      </c>
      <c r="M51" s="74">
        <f>D51*K51</f>
        <v>455000</v>
      </c>
      <c r="N51" s="24"/>
      <c r="O51" s="24"/>
    </row>
    <row r="52" spans="2:15" x14ac:dyDescent="0.25">
      <c r="B52" s="22"/>
      <c r="C52" s="27" t="s">
        <v>108</v>
      </c>
      <c r="D52" s="135"/>
      <c r="E52" s="136"/>
      <c r="F52" s="136"/>
      <c r="G52" s="136"/>
      <c r="H52" s="136"/>
      <c r="I52" s="137"/>
      <c r="J52" s="73"/>
      <c r="K52" s="72"/>
      <c r="L52" s="61"/>
      <c r="M52" s="74"/>
      <c r="N52" s="24"/>
      <c r="O52" s="24"/>
    </row>
    <row r="53" spans="2:15" x14ac:dyDescent="0.25">
      <c r="B53" s="22"/>
      <c r="C53" s="28" t="s">
        <v>109</v>
      </c>
      <c r="D53" s="132">
        <v>5</v>
      </c>
      <c r="E53" s="133"/>
      <c r="F53" s="133"/>
      <c r="G53" s="133"/>
      <c r="H53" s="133"/>
      <c r="I53" s="134"/>
      <c r="J53" s="73" t="s">
        <v>101</v>
      </c>
      <c r="K53" s="72">
        <v>26500</v>
      </c>
      <c r="L53" s="61">
        <v>0</v>
      </c>
      <c r="M53" s="74">
        <f>D53*K53</f>
        <v>132500</v>
      </c>
      <c r="N53" s="24"/>
      <c r="O53" s="24"/>
    </row>
    <row r="54" spans="2:15" x14ac:dyDescent="0.25">
      <c r="B54" s="22"/>
      <c r="C54" s="27" t="s">
        <v>58</v>
      </c>
      <c r="D54" s="135"/>
      <c r="E54" s="136"/>
      <c r="F54" s="136"/>
      <c r="G54" s="136"/>
      <c r="H54" s="136"/>
      <c r="I54" s="137"/>
      <c r="J54" s="73"/>
      <c r="K54" s="72"/>
      <c r="L54" s="61"/>
      <c r="M54" s="74"/>
      <c r="N54" s="24"/>
      <c r="O54" s="24"/>
    </row>
    <row r="55" spans="2:15" s="25" customFormat="1" x14ac:dyDescent="0.25">
      <c r="B55" s="19" t="s">
        <v>61</v>
      </c>
      <c r="C55" s="75" t="s">
        <v>62</v>
      </c>
      <c r="D55" s="76"/>
      <c r="E55" s="76"/>
      <c r="F55" s="76"/>
      <c r="G55" s="76"/>
      <c r="H55" s="76"/>
      <c r="I55" s="76"/>
      <c r="J55" s="76"/>
      <c r="K55" s="76"/>
      <c r="L55" s="77"/>
      <c r="M55" s="20">
        <f>SUM(M56:M59)</f>
        <v>5465000</v>
      </c>
    </row>
    <row r="56" spans="2:15" x14ac:dyDescent="0.25">
      <c r="B56" s="22"/>
      <c r="C56" s="28" t="s">
        <v>63</v>
      </c>
      <c r="D56" s="132">
        <v>50</v>
      </c>
      <c r="E56" s="133"/>
      <c r="F56" s="133"/>
      <c r="G56" s="133"/>
      <c r="H56" s="133"/>
      <c r="I56" s="134"/>
      <c r="J56" s="73" t="s">
        <v>64</v>
      </c>
      <c r="K56" s="138">
        <v>58000</v>
      </c>
      <c r="L56" s="113">
        <v>0</v>
      </c>
      <c r="M56" s="74">
        <f>D56*K56+L56</f>
        <v>2900000</v>
      </c>
      <c r="N56" s="24"/>
      <c r="O56" s="24"/>
    </row>
    <row r="57" spans="2:15" x14ac:dyDescent="0.25">
      <c r="B57" s="22"/>
      <c r="C57" s="29" t="s">
        <v>124</v>
      </c>
      <c r="D57" s="135"/>
      <c r="E57" s="136"/>
      <c r="F57" s="136"/>
      <c r="G57" s="136"/>
      <c r="H57" s="136"/>
      <c r="I57" s="137"/>
      <c r="J57" s="73"/>
      <c r="K57" s="138"/>
      <c r="L57" s="114"/>
      <c r="M57" s="74"/>
      <c r="N57" s="24"/>
      <c r="O57" s="24"/>
    </row>
    <row r="58" spans="2:15" x14ac:dyDescent="0.25">
      <c r="B58" s="22"/>
      <c r="C58" s="28" t="s">
        <v>63</v>
      </c>
      <c r="D58" s="132">
        <v>50</v>
      </c>
      <c r="E58" s="133"/>
      <c r="F58" s="133"/>
      <c r="G58" s="133"/>
      <c r="H58" s="133"/>
      <c r="I58" s="134"/>
      <c r="J58" s="73" t="s">
        <v>64</v>
      </c>
      <c r="K58" s="138">
        <v>51300</v>
      </c>
      <c r="L58" s="113">
        <v>0</v>
      </c>
      <c r="M58" s="74">
        <f>D58*K58+L58</f>
        <v>2565000</v>
      </c>
      <c r="N58" s="24"/>
      <c r="O58" s="24"/>
    </row>
    <row r="59" spans="2:15" x14ac:dyDescent="0.25">
      <c r="B59" s="22"/>
      <c r="C59" s="27" t="s">
        <v>125</v>
      </c>
      <c r="D59" s="135"/>
      <c r="E59" s="136"/>
      <c r="F59" s="136"/>
      <c r="G59" s="136"/>
      <c r="H59" s="136"/>
      <c r="I59" s="137"/>
      <c r="J59" s="73"/>
      <c r="K59" s="138"/>
      <c r="L59" s="114"/>
      <c r="M59" s="74"/>
      <c r="N59" s="24"/>
      <c r="O59" s="24"/>
    </row>
    <row r="60" spans="2:15" s="25" customFormat="1" x14ac:dyDescent="0.25">
      <c r="B60" s="19" t="s">
        <v>65</v>
      </c>
      <c r="C60" s="75" t="s">
        <v>66</v>
      </c>
      <c r="D60" s="76"/>
      <c r="E60" s="76"/>
      <c r="F60" s="76"/>
      <c r="G60" s="76"/>
      <c r="H60" s="76"/>
      <c r="I60" s="76"/>
      <c r="J60" s="76"/>
      <c r="K60" s="76"/>
      <c r="L60" s="77"/>
      <c r="M60" s="20">
        <f>SUM(M61)</f>
        <v>6000000</v>
      </c>
    </row>
    <row r="61" spans="2:15" x14ac:dyDescent="0.25">
      <c r="B61" s="12"/>
      <c r="C61" s="28" t="s">
        <v>67</v>
      </c>
      <c r="D61" s="82">
        <v>20000</v>
      </c>
      <c r="E61" s="83"/>
      <c r="F61" s="83"/>
      <c r="G61" s="83"/>
      <c r="H61" s="83"/>
      <c r="I61" s="84"/>
      <c r="J61" s="73" t="s">
        <v>68</v>
      </c>
      <c r="K61" s="72">
        <v>300</v>
      </c>
      <c r="L61" s="61">
        <v>0</v>
      </c>
      <c r="M61" s="74">
        <f>D61*K61</f>
        <v>6000000</v>
      </c>
    </row>
    <row r="62" spans="2:15" x14ac:dyDescent="0.25">
      <c r="B62" s="12"/>
      <c r="C62" s="29" t="s">
        <v>69</v>
      </c>
      <c r="D62" s="85"/>
      <c r="E62" s="86"/>
      <c r="F62" s="86"/>
      <c r="G62" s="86"/>
      <c r="H62" s="86"/>
      <c r="I62" s="87"/>
      <c r="J62" s="73"/>
      <c r="K62" s="72"/>
      <c r="L62" s="61"/>
      <c r="M62" s="74"/>
    </row>
    <row r="63" spans="2:15" s="25" customFormat="1" x14ac:dyDescent="0.25">
      <c r="B63" s="19" t="s">
        <v>70</v>
      </c>
      <c r="C63" s="75" t="s">
        <v>71</v>
      </c>
      <c r="D63" s="76"/>
      <c r="E63" s="76"/>
      <c r="F63" s="76"/>
      <c r="G63" s="76"/>
      <c r="H63" s="76"/>
      <c r="I63" s="76"/>
      <c r="J63" s="76"/>
      <c r="K63" s="76"/>
      <c r="L63" s="77"/>
      <c r="M63" s="20">
        <f>SUM(M64:M65)</f>
        <v>1136000</v>
      </c>
    </row>
    <row r="64" spans="2:15" x14ac:dyDescent="0.25">
      <c r="B64" s="12"/>
      <c r="C64" s="28" t="s">
        <v>72</v>
      </c>
      <c r="D64" s="64">
        <v>20</v>
      </c>
      <c r="E64" s="65"/>
      <c r="F64" s="65"/>
      <c r="G64" s="65"/>
      <c r="H64" s="65"/>
      <c r="I64" s="66"/>
      <c r="J64" s="60" t="s">
        <v>73</v>
      </c>
      <c r="K64" s="72">
        <v>56800</v>
      </c>
      <c r="L64" s="61">
        <v>0</v>
      </c>
      <c r="M64" s="74">
        <f>D64*K64</f>
        <v>1136000</v>
      </c>
    </row>
    <row r="65" spans="2:13" x14ac:dyDescent="0.25">
      <c r="B65" s="12"/>
      <c r="C65" s="27" t="s">
        <v>58</v>
      </c>
      <c r="D65" s="57"/>
      <c r="E65" s="58"/>
      <c r="F65" s="58"/>
      <c r="G65" s="58"/>
      <c r="H65" s="58"/>
      <c r="I65" s="59"/>
      <c r="J65" s="73"/>
      <c r="K65" s="72"/>
      <c r="L65" s="61"/>
      <c r="M65" s="74"/>
    </row>
    <row r="66" spans="2:13" s="25" customFormat="1" x14ac:dyDescent="0.25">
      <c r="B66" s="19" t="s">
        <v>77</v>
      </c>
      <c r="C66" s="75" t="s">
        <v>78</v>
      </c>
      <c r="D66" s="76"/>
      <c r="E66" s="76"/>
      <c r="F66" s="76"/>
      <c r="G66" s="76"/>
      <c r="H66" s="76"/>
      <c r="I66" s="76"/>
      <c r="J66" s="76"/>
      <c r="K66" s="76"/>
      <c r="L66" s="77"/>
      <c r="M66" s="20">
        <f>SUM(M67)</f>
        <v>696400000</v>
      </c>
    </row>
    <row r="67" spans="2:13" s="25" customFormat="1" x14ac:dyDescent="0.25">
      <c r="B67" s="19" t="s">
        <v>79</v>
      </c>
      <c r="C67" s="75" t="s">
        <v>80</v>
      </c>
      <c r="D67" s="76"/>
      <c r="E67" s="76"/>
      <c r="F67" s="76"/>
      <c r="G67" s="76"/>
      <c r="H67" s="76"/>
      <c r="I67" s="76"/>
      <c r="J67" s="76"/>
      <c r="K67" s="76"/>
      <c r="L67" s="77"/>
      <c r="M67" s="20">
        <f>M68</f>
        <v>696400000</v>
      </c>
    </row>
    <row r="68" spans="2:13" s="25" customFormat="1" x14ac:dyDescent="0.25">
      <c r="B68" s="19" t="s">
        <v>81</v>
      </c>
      <c r="C68" s="75" t="s">
        <v>82</v>
      </c>
      <c r="D68" s="76"/>
      <c r="E68" s="76"/>
      <c r="F68" s="76"/>
      <c r="G68" s="76"/>
      <c r="H68" s="76"/>
      <c r="I68" s="76"/>
      <c r="J68" s="76"/>
      <c r="K68" s="76"/>
      <c r="L68" s="77"/>
      <c r="M68" s="20">
        <f>SUM(,M69,M75)</f>
        <v>696400000</v>
      </c>
    </row>
    <row r="69" spans="2:13" s="25" customFormat="1" x14ac:dyDescent="0.25">
      <c r="B69" s="19"/>
      <c r="C69" s="78" t="s">
        <v>113</v>
      </c>
      <c r="D69" s="79"/>
      <c r="E69" s="79"/>
      <c r="F69" s="79"/>
      <c r="G69" s="79"/>
      <c r="H69" s="79"/>
      <c r="I69" s="79"/>
      <c r="J69" s="79"/>
      <c r="K69" s="79"/>
      <c r="L69" s="80"/>
      <c r="M69" s="20">
        <f>SUM(M71:M74)</f>
        <v>56400000</v>
      </c>
    </row>
    <row r="70" spans="2:13" s="25" customFormat="1" x14ac:dyDescent="0.25">
      <c r="B70" s="19"/>
      <c r="C70" s="75" t="s">
        <v>54</v>
      </c>
      <c r="D70" s="76"/>
      <c r="E70" s="76"/>
      <c r="F70" s="76"/>
      <c r="G70" s="76"/>
      <c r="H70" s="76"/>
      <c r="I70" s="76"/>
      <c r="J70" s="76"/>
      <c r="K70" s="76"/>
      <c r="L70" s="76"/>
      <c r="M70" s="77"/>
    </row>
    <row r="71" spans="2:13" x14ac:dyDescent="0.25">
      <c r="B71" s="12"/>
      <c r="C71" s="52" t="s">
        <v>95</v>
      </c>
      <c r="D71" s="129">
        <v>8</v>
      </c>
      <c r="E71" s="129" t="s">
        <v>74</v>
      </c>
      <c r="F71" s="129">
        <v>1</v>
      </c>
      <c r="G71" s="129" t="s">
        <v>75</v>
      </c>
      <c r="H71" s="129">
        <v>5</v>
      </c>
      <c r="I71" s="129" t="s">
        <v>76</v>
      </c>
      <c r="J71" s="130" t="s">
        <v>83</v>
      </c>
      <c r="K71" s="126">
        <v>650000</v>
      </c>
      <c r="L71" s="127">
        <v>0</v>
      </c>
      <c r="M71" s="128">
        <f t="shared" ref="M71" si="0">SUM(D71*F71*H71*K71+L71)</f>
        <v>26000000</v>
      </c>
    </row>
    <row r="72" spans="2:13" ht="30" x14ac:dyDescent="0.25">
      <c r="B72" s="12"/>
      <c r="C72" s="53" t="s">
        <v>120</v>
      </c>
      <c r="D72" s="129"/>
      <c r="E72" s="129"/>
      <c r="F72" s="129"/>
      <c r="G72" s="129"/>
      <c r="H72" s="129"/>
      <c r="I72" s="129"/>
      <c r="J72" s="131"/>
      <c r="K72" s="126"/>
      <c r="L72" s="127"/>
      <c r="M72" s="128"/>
    </row>
    <row r="73" spans="2:13" x14ac:dyDescent="0.25">
      <c r="B73" s="12"/>
      <c r="C73" s="52" t="s">
        <v>84</v>
      </c>
      <c r="D73" s="129">
        <v>8</v>
      </c>
      <c r="E73" s="129" t="s">
        <v>74</v>
      </c>
      <c r="F73" s="129">
        <v>2</v>
      </c>
      <c r="G73" s="129" t="s">
        <v>75</v>
      </c>
      <c r="H73" s="129">
        <v>5</v>
      </c>
      <c r="I73" s="129" t="s">
        <v>76</v>
      </c>
      <c r="J73" s="130" t="s">
        <v>83</v>
      </c>
      <c r="K73" s="126">
        <v>380000</v>
      </c>
      <c r="L73" s="127">
        <v>0</v>
      </c>
      <c r="M73" s="128">
        <f t="shared" ref="M73" si="1">SUM(D73*F73*H73*K73+L73)</f>
        <v>30400000</v>
      </c>
    </row>
    <row r="74" spans="2:13" x14ac:dyDescent="0.25">
      <c r="B74" s="12"/>
      <c r="C74" s="53" t="s">
        <v>85</v>
      </c>
      <c r="D74" s="129"/>
      <c r="E74" s="129"/>
      <c r="F74" s="129"/>
      <c r="G74" s="129"/>
      <c r="H74" s="129"/>
      <c r="I74" s="129"/>
      <c r="J74" s="131"/>
      <c r="K74" s="126"/>
      <c r="L74" s="127"/>
      <c r="M74" s="128"/>
    </row>
    <row r="75" spans="2:13" s="25" customFormat="1" x14ac:dyDescent="0.25">
      <c r="B75" s="19"/>
      <c r="C75" s="139" t="s">
        <v>114</v>
      </c>
      <c r="D75" s="140"/>
      <c r="E75" s="140"/>
      <c r="F75" s="140"/>
      <c r="G75" s="140"/>
      <c r="H75" s="140"/>
      <c r="I75" s="140"/>
      <c r="J75" s="140"/>
      <c r="K75" s="140"/>
      <c r="L75" s="141"/>
      <c r="M75" s="54">
        <f>SUM(M77:M80)</f>
        <v>640000000</v>
      </c>
    </row>
    <row r="76" spans="2:13" s="25" customFormat="1" x14ac:dyDescent="0.25">
      <c r="B76" s="19"/>
      <c r="C76" s="123" t="s">
        <v>54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5"/>
    </row>
    <row r="77" spans="2:13" x14ac:dyDescent="0.25">
      <c r="B77" s="12"/>
      <c r="C77" s="52" t="s">
        <v>95</v>
      </c>
      <c r="D77" s="129">
        <v>10</v>
      </c>
      <c r="E77" s="129" t="s">
        <v>74</v>
      </c>
      <c r="F77" s="129">
        <v>2</v>
      </c>
      <c r="G77" s="129" t="s">
        <v>75</v>
      </c>
      <c r="H77" s="129">
        <v>20</v>
      </c>
      <c r="I77" s="129" t="s">
        <v>76</v>
      </c>
      <c r="J77" s="130" t="s">
        <v>83</v>
      </c>
      <c r="K77" s="126">
        <v>650000</v>
      </c>
      <c r="L77" s="127">
        <v>0</v>
      </c>
      <c r="M77" s="128">
        <f t="shared" ref="M77" si="2">SUM(D77*F77*H77*K77+L77)</f>
        <v>260000000</v>
      </c>
    </row>
    <row r="78" spans="2:13" ht="30" x14ac:dyDescent="0.25">
      <c r="B78" s="12"/>
      <c r="C78" s="53" t="s">
        <v>120</v>
      </c>
      <c r="D78" s="129"/>
      <c r="E78" s="129"/>
      <c r="F78" s="129"/>
      <c r="G78" s="129"/>
      <c r="H78" s="129"/>
      <c r="I78" s="129"/>
      <c r="J78" s="131"/>
      <c r="K78" s="126"/>
      <c r="L78" s="127"/>
      <c r="M78" s="128"/>
    </row>
    <row r="79" spans="2:13" x14ac:dyDescent="0.25">
      <c r="B79" s="12"/>
      <c r="C79" s="26" t="s">
        <v>84</v>
      </c>
      <c r="D79" s="60">
        <v>10</v>
      </c>
      <c r="E79" s="60" t="s">
        <v>74</v>
      </c>
      <c r="F79" s="60">
        <v>5</v>
      </c>
      <c r="G79" s="60" t="s">
        <v>75</v>
      </c>
      <c r="H79" s="60">
        <v>20</v>
      </c>
      <c r="I79" s="60" t="s">
        <v>76</v>
      </c>
      <c r="J79" s="70" t="s">
        <v>83</v>
      </c>
      <c r="K79" s="72">
        <v>380000</v>
      </c>
      <c r="L79" s="61">
        <v>0</v>
      </c>
      <c r="M79" s="62">
        <f t="shared" ref="M79" si="3">SUM(D79*F79*H79*K79+L79)</f>
        <v>380000000</v>
      </c>
    </row>
    <row r="80" spans="2:13" x14ac:dyDescent="0.25">
      <c r="B80" s="12"/>
      <c r="C80" s="30" t="s">
        <v>85</v>
      </c>
      <c r="D80" s="60"/>
      <c r="E80" s="60"/>
      <c r="F80" s="60"/>
      <c r="G80" s="60"/>
      <c r="H80" s="60"/>
      <c r="I80" s="60"/>
      <c r="J80" s="71"/>
      <c r="K80" s="72"/>
      <c r="L80" s="61"/>
      <c r="M80" s="62"/>
    </row>
    <row r="81" spans="2:13" s="25" customFormat="1" x14ac:dyDescent="0.25">
      <c r="B81" s="63" t="s">
        <v>86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0">
        <f>M32</f>
        <v>815892500</v>
      </c>
    </row>
    <row r="82" spans="2:13" x14ac:dyDescent="0.25">
      <c r="B82" s="31"/>
      <c r="C82" s="32"/>
      <c r="D82" s="33"/>
      <c r="E82" s="33"/>
      <c r="F82" s="33"/>
      <c r="G82" s="33"/>
      <c r="H82" s="33"/>
      <c r="I82" s="34"/>
      <c r="J82" s="64" t="str">
        <f>'01'!J58:M58</f>
        <v>Provinsi Sumatera Barat,………………………………..</v>
      </c>
      <c r="K82" s="65"/>
      <c r="L82" s="65"/>
      <c r="M82" s="66"/>
    </row>
    <row r="83" spans="2:13" x14ac:dyDescent="0.25">
      <c r="B83" s="35"/>
      <c r="C83" s="36"/>
      <c r="D83" s="37"/>
      <c r="E83" s="37"/>
      <c r="F83" s="37"/>
      <c r="G83" s="37"/>
      <c r="H83" s="37"/>
      <c r="I83" s="38"/>
      <c r="J83" s="67" t="str">
        <f>'01'!J59:M59</f>
        <v>Plt. Inspektur Daerah Provinsi</v>
      </c>
      <c r="K83" s="68"/>
      <c r="L83" s="68"/>
      <c r="M83" s="69"/>
    </row>
    <row r="84" spans="2:13" x14ac:dyDescent="0.25">
      <c r="B84" s="35"/>
      <c r="C84" s="36"/>
      <c r="D84" s="37"/>
      <c r="E84" s="37"/>
      <c r="F84" s="37"/>
      <c r="G84" s="37"/>
      <c r="H84" s="37"/>
      <c r="I84" s="38"/>
      <c r="J84" s="39"/>
      <c r="K84" s="40"/>
      <c r="L84" s="41"/>
      <c r="M84" s="42"/>
    </row>
    <row r="85" spans="2:13" x14ac:dyDescent="0.25">
      <c r="B85" s="35"/>
      <c r="C85" s="36"/>
      <c r="D85" s="37"/>
      <c r="E85" s="37"/>
      <c r="F85" s="37"/>
      <c r="G85" s="37"/>
      <c r="H85" s="37"/>
      <c r="I85" s="38"/>
      <c r="J85" s="39"/>
      <c r="K85" s="40"/>
      <c r="L85" s="41"/>
      <c r="M85" s="42"/>
    </row>
    <row r="86" spans="2:13" x14ac:dyDescent="0.25">
      <c r="B86" s="35"/>
      <c r="C86" s="36"/>
      <c r="D86" s="37"/>
      <c r="E86" s="37"/>
      <c r="F86" s="37"/>
      <c r="G86" s="37"/>
      <c r="H86" s="37"/>
      <c r="I86" s="38"/>
      <c r="J86" s="39"/>
      <c r="K86" s="40"/>
      <c r="L86" s="41"/>
      <c r="M86" s="42"/>
    </row>
    <row r="87" spans="2:13" x14ac:dyDescent="0.25">
      <c r="B87" s="35"/>
      <c r="C87" s="36"/>
      <c r="D87" s="37"/>
      <c r="E87" s="37"/>
      <c r="F87" s="37"/>
      <c r="G87" s="37"/>
      <c r="H87" s="37"/>
      <c r="I87" s="38"/>
      <c r="J87" s="39"/>
      <c r="K87" s="40"/>
      <c r="L87" s="41"/>
      <c r="M87" s="42"/>
    </row>
    <row r="88" spans="2:13" x14ac:dyDescent="0.25">
      <c r="B88" s="35"/>
      <c r="C88" s="36"/>
      <c r="D88" s="37"/>
      <c r="E88" s="37"/>
      <c r="F88" s="37"/>
      <c r="G88" s="37"/>
      <c r="H88" s="37"/>
      <c r="I88" s="38"/>
      <c r="J88" s="67" t="str">
        <f>'01'!J64:M64</f>
        <v>Hj. Betty Vetria, SE, M.Si, CFrA</v>
      </c>
      <c r="K88" s="68"/>
      <c r="L88" s="68"/>
      <c r="M88" s="69"/>
    </row>
    <row r="89" spans="2:13" x14ac:dyDescent="0.25">
      <c r="B89" s="43"/>
      <c r="C89" s="44"/>
      <c r="D89" s="45"/>
      <c r="E89" s="45"/>
      <c r="F89" s="45"/>
      <c r="G89" s="45"/>
      <c r="H89" s="45"/>
      <c r="I89" s="46"/>
      <c r="J89" s="57" t="str">
        <f>'01'!J65:M65</f>
        <v>NIP. 19720215 199803 2 003</v>
      </c>
      <c r="K89" s="58"/>
      <c r="L89" s="58"/>
      <c r="M89" s="59"/>
    </row>
    <row r="90" spans="2:13" x14ac:dyDescent="0.25">
      <c r="M90" s="47"/>
    </row>
    <row r="91" spans="2:13" x14ac:dyDescent="0.25">
      <c r="M91" s="47"/>
    </row>
    <row r="92" spans="2:13" x14ac:dyDescent="0.25">
      <c r="B92" s="25" t="s">
        <v>115</v>
      </c>
      <c r="M92" s="47"/>
    </row>
    <row r="93" spans="2:13" x14ac:dyDescent="0.25">
      <c r="B93" s="49"/>
      <c r="C93" t="s">
        <v>116</v>
      </c>
      <c r="M93" s="47"/>
    </row>
    <row r="94" spans="2:13" x14ac:dyDescent="0.25">
      <c r="B94" s="50"/>
      <c r="C94" t="s">
        <v>117</v>
      </c>
      <c r="M94" s="47"/>
    </row>
    <row r="95" spans="2:13" x14ac:dyDescent="0.25">
      <c r="M95" s="47"/>
    </row>
    <row r="96" spans="2:13" x14ac:dyDescent="0.25">
      <c r="M96" s="47"/>
    </row>
    <row r="97" spans="4:13" x14ac:dyDescent="0.25">
      <c r="M97" s="47"/>
    </row>
    <row r="98" spans="4:13" x14ac:dyDescent="0.25">
      <c r="D98"/>
      <c r="E98"/>
      <c r="F98"/>
      <c r="G98"/>
      <c r="H98"/>
      <c r="I98"/>
      <c r="J98"/>
      <c r="K98"/>
      <c r="M98" s="47"/>
    </row>
    <row r="99" spans="4:13" x14ac:dyDescent="0.25">
      <c r="D99"/>
      <c r="E99"/>
      <c r="F99"/>
      <c r="G99"/>
      <c r="H99"/>
      <c r="I99"/>
      <c r="J99"/>
      <c r="K99"/>
      <c r="M99" s="47"/>
    </row>
    <row r="100" spans="4:13" x14ac:dyDescent="0.25">
      <c r="D100"/>
      <c r="E100"/>
      <c r="F100"/>
      <c r="G100"/>
      <c r="H100"/>
      <c r="I100"/>
      <c r="J100"/>
      <c r="K100"/>
      <c r="M100" s="47"/>
    </row>
    <row r="101" spans="4:13" x14ac:dyDescent="0.25">
      <c r="D101"/>
      <c r="E101"/>
      <c r="F101"/>
      <c r="G101"/>
      <c r="H101"/>
      <c r="I101"/>
      <c r="J101"/>
      <c r="K101"/>
      <c r="M101" s="47"/>
    </row>
    <row r="102" spans="4:13" x14ac:dyDescent="0.25">
      <c r="D102"/>
      <c r="E102"/>
      <c r="F102"/>
      <c r="G102"/>
      <c r="H102"/>
      <c r="I102"/>
      <c r="J102"/>
      <c r="K102"/>
      <c r="M102" s="47"/>
    </row>
    <row r="103" spans="4:13" x14ac:dyDescent="0.25">
      <c r="D103"/>
      <c r="E103"/>
      <c r="F103"/>
      <c r="G103"/>
      <c r="H103"/>
      <c r="I103"/>
      <c r="J103"/>
      <c r="K103"/>
      <c r="M103" s="47"/>
    </row>
    <row r="104" spans="4:13" x14ac:dyDescent="0.25">
      <c r="D104"/>
      <c r="E104"/>
      <c r="F104"/>
      <c r="G104"/>
      <c r="H104"/>
      <c r="I104"/>
      <c r="J104"/>
      <c r="K104"/>
      <c r="M104" s="47"/>
    </row>
    <row r="105" spans="4:13" x14ac:dyDescent="0.25">
      <c r="D105"/>
      <c r="E105"/>
      <c r="F105"/>
      <c r="G105"/>
      <c r="H105"/>
      <c r="I105"/>
      <c r="J105"/>
      <c r="K105"/>
      <c r="M105" s="47"/>
    </row>
    <row r="106" spans="4:13" x14ac:dyDescent="0.25">
      <c r="D106"/>
      <c r="E106"/>
      <c r="F106"/>
      <c r="G106"/>
      <c r="H106"/>
      <c r="I106"/>
      <c r="J106"/>
      <c r="K106"/>
      <c r="M106" s="47"/>
    </row>
    <row r="107" spans="4:13" x14ac:dyDescent="0.25">
      <c r="D107"/>
      <c r="E107"/>
      <c r="F107"/>
      <c r="G107"/>
      <c r="H107"/>
      <c r="I107"/>
      <c r="J107"/>
      <c r="K107"/>
      <c r="M107" s="47"/>
    </row>
    <row r="108" spans="4:13" x14ac:dyDescent="0.25">
      <c r="D108"/>
      <c r="E108"/>
      <c r="F108"/>
      <c r="G108"/>
      <c r="H108"/>
      <c r="I108"/>
      <c r="J108"/>
      <c r="K108"/>
      <c r="M108" s="47"/>
    </row>
    <row r="109" spans="4:13" x14ac:dyDescent="0.25">
      <c r="D109"/>
      <c r="E109"/>
      <c r="F109"/>
      <c r="G109"/>
      <c r="H109"/>
      <c r="I109"/>
      <c r="J109"/>
      <c r="K109"/>
      <c r="M109" s="47"/>
    </row>
    <row r="110" spans="4:13" x14ac:dyDescent="0.25">
      <c r="D110"/>
      <c r="E110"/>
      <c r="F110"/>
      <c r="G110"/>
      <c r="H110"/>
      <c r="I110"/>
      <c r="J110"/>
      <c r="K110"/>
      <c r="M110" s="47"/>
    </row>
    <row r="111" spans="4:13" x14ac:dyDescent="0.25">
      <c r="D111"/>
      <c r="E111"/>
      <c r="F111"/>
      <c r="G111"/>
      <c r="H111"/>
      <c r="I111"/>
      <c r="J111"/>
      <c r="K111"/>
      <c r="M111" s="47"/>
    </row>
    <row r="112" spans="4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7"/>
    </row>
    <row r="302" spans="4:13" x14ac:dyDescent="0.25">
      <c r="D302"/>
      <c r="E302"/>
      <c r="F302"/>
      <c r="G302"/>
      <c r="H302"/>
      <c r="I302"/>
      <c r="J302"/>
      <c r="K302"/>
      <c r="M302" s="47"/>
    </row>
    <row r="303" spans="4:13" x14ac:dyDescent="0.25">
      <c r="D303"/>
      <c r="E303"/>
      <c r="F303"/>
      <c r="G303"/>
      <c r="H303"/>
      <c r="I303"/>
      <c r="J303"/>
      <c r="K303"/>
      <c r="M303" s="47"/>
    </row>
    <row r="304" spans="4:13" x14ac:dyDescent="0.25">
      <c r="D304"/>
      <c r="E304"/>
      <c r="F304"/>
      <c r="G304"/>
      <c r="H304"/>
      <c r="I304"/>
      <c r="J304"/>
      <c r="K304"/>
      <c r="M304" s="47"/>
    </row>
    <row r="305" spans="4:13" x14ac:dyDescent="0.25">
      <c r="D305"/>
      <c r="E305"/>
      <c r="F305"/>
      <c r="G305"/>
      <c r="H305"/>
      <c r="I305"/>
      <c r="J305"/>
      <c r="K305"/>
      <c r="M305" s="47"/>
    </row>
    <row r="306" spans="4:13" x14ac:dyDescent="0.25">
      <c r="D306"/>
      <c r="E306"/>
      <c r="F306"/>
      <c r="G306"/>
      <c r="H306"/>
      <c r="I306"/>
      <c r="J306"/>
      <c r="K306"/>
      <c r="M306" s="47"/>
    </row>
    <row r="307" spans="4:13" x14ac:dyDescent="0.25">
      <c r="D307"/>
      <c r="E307"/>
      <c r="F307"/>
      <c r="G307"/>
      <c r="H307"/>
      <c r="I307"/>
      <c r="J307"/>
      <c r="K307"/>
      <c r="M307" s="47"/>
    </row>
    <row r="308" spans="4:13" x14ac:dyDescent="0.25">
      <c r="D308"/>
      <c r="E308"/>
      <c r="F308"/>
      <c r="G308"/>
      <c r="H308"/>
      <c r="I308"/>
      <c r="J308"/>
      <c r="K308"/>
      <c r="M308" s="47"/>
    </row>
    <row r="309" spans="4:13" x14ac:dyDescent="0.25">
      <c r="D309"/>
      <c r="E309"/>
      <c r="F309"/>
      <c r="G309"/>
      <c r="H309"/>
      <c r="I309"/>
      <c r="J309"/>
      <c r="K309"/>
      <c r="M309" s="47"/>
    </row>
    <row r="310" spans="4:13" x14ac:dyDescent="0.25">
      <c r="D310"/>
      <c r="E310"/>
      <c r="F310"/>
      <c r="G310"/>
      <c r="H310"/>
      <c r="I310"/>
      <c r="J310"/>
      <c r="K310"/>
      <c r="M310" s="47"/>
    </row>
    <row r="311" spans="4:13" x14ac:dyDescent="0.25">
      <c r="D311"/>
      <c r="E311"/>
      <c r="F311"/>
      <c r="G311"/>
      <c r="H311"/>
      <c r="I311"/>
      <c r="J311"/>
      <c r="K311"/>
      <c r="M311" s="47"/>
    </row>
    <row r="312" spans="4:13" x14ac:dyDescent="0.25">
      <c r="D312"/>
      <c r="E312"/>
      <c r="F312"/>
      <c r="G312"/>
      <c r="H312"/>
      <c r="I312"/>
      <c r="J312"/>
      <c r="K312"/>
      <c r="M312" s="47"/>
    </row>
    <row r="313" spans="4:13" x14ac:dyDescent="0.25">
      <c r="D313"/>
      <c r="E313"/>
      <c r="F313"/>
      <c r="G313"/>
      <c r="H313"/>
      <c r="I313"/>
      <c r="J313"/>
      <c r="K313"/>
      <c r="M313" s="47"/>
    </row>
    <row r="314" spans="4:13" x14ac:dyDescent="0.25">
      <c r="D314"/>
      <c r="E314"/>
      <c r="F314"/>
      <c r="G314"/>
      <c r="H314"/>
      <c r="I314"/>
      <c r="J314"/>
      <c r="K314"/>
      <c r="M314" s="47"/>
    </row>
    <row r="315" spans="4:13" x14ac:dyDescent="0.25">
      <c r="D315"/>
      <c r="E315"/>
      <c r="F315"/>
      <c r="G315"/>
      <c r="H315"/>
      <c r="I315"/>
      <c r="J315"/>
      <c r="K315"/>
      <c r="M315" s="47"/>
    </row>
    <row r="316" spans="4:13" x14ac:dyDescent="0.25">
      <c r="D316"/>
      <c r="E316"/>
      <c r="F316"/>
      <c r="G316"/>
      <c r="H316"/>
      <c r="I316"/>
      <c r="J316"/>
      <c r="K316"/>
      <c r="M316" s="47"/>
    </row>
    <row r="317" spans="4:13" x14ac:dyDescent="0.25">
      <c r="D317"/>
      <c r="E317"/>
      <c r="F317"/>
      <c r="G317"/>
      <c r="H317"/>
      <c r="I317"/>
      <c r="J317"/>
      <c r="K317"/>
      <c r="M317" s="47"/>
    </row>
    <row r="318" spans="4:13" x14ac:dyDescent="0.25">
      <c r="D318"/>
      <c r="E318"/>
      <c r="F318"/>
      <c r="G318"/>
      <c r="H318"/>
      <c r="I318"/>
      <c r="J318"/>
      <c r="K318"/>
      <c r="M318" s="47"/>
    </row>
    <row r="319" spans="4:13" x14ac:dyDescent="0.25">
      <c r="D319"/>
      <c r="E319"/>
      <c r="F319"/>
      <c r="G319"/>
      <c r="H319"/>
      <c r="I319"/>
      <c r="J319"/>
      <c r="K319"/>
      <c r="M319" s="47"/>
    </row>
    <row r="320" spans="4:13" x14ac:dyDescent="0.25">
      <c r="D320"/>
      <c r="E320"/>
      <c r="F320"/>
      <c r="G320"/>
      <c r="H320"/>
      <c r="I320"/>
      <c r="J320"/>
      <c r="K320"/>
      <c r="M320" s="47"/>
    </row>
    <row r="321" spans="4:13" x14ac:dyDescent="0.25">
      <c r="D321"/>
      <c r="E321"/>
      <c r="F321"/>
      <c r="G321"/>
      <c r="H321"/>
      <c r="I321"/>
      <c r="J321"/>
      <c r="K321"/>
      <c r="M321" s="48"/>
    </row>
    <row r="322" spans="4:13" x14ac:dyDescent="0.25">
      <c r="D322"/>
      <c r="E322"/>
      <c r="F322"/>
      <c r="G322"/>
      <c r="H322"/>
      <c r="I322"/>
      <c r="J322"/>
      <c r="K322"/>
      <c r="M322" s="48"/>
    </row>
    <row r="323" spans="4:13" x14ac:dyDescent="0.25">
      <c r="D323"/>
      <c r="E323"/>
      <c r="F323"/>
      <c r="G323"/>
      <c r="H323"/>
      <c r="I323"/>
      <c r="J323"/>
      <c r="K323"/>
      <c r="M323" s="48"/>
    </row>
    <row r="324" spans="4:13" x14ac:dyDescent="0.25">
      <c r="D324"/>
      <c r="E324"/>
      <c r="F324"/>
      <c r="G324"/>
      <c r="H324"/>
      <c r="I324"/>
      <c r="J324"/>
      <c r="K324"/>
      <c r="M324" s="48"/>
    </row>
    <row r="325" spans="4:13" x14ac:dyDescent="0.25">
      <c r="D325"/>
      <c r="E325"/>
      <c r="F325"/>
      <c r="G325"/>
      <c r="H325"/>
      <c r="I325"/>
      <c r="J325"/>
      <c r="K325"/>
      <c r="M325" s="48"/>
    </row>
    <row r="326" spans="4:13" x14ac:dyDescent="0.25">
      <c r="D326"/>
      <c r="E326"/>
      <c r="F326"/>
      <c r="G326"/>
      <c r="H326"/>
      <c r="I326"/>
      <c r="J326"/>
      <c r="K326"/>
      <c r="M326" s="48"/>
    </row>
    <row r="327" spans="4:13" x14ac:dyDescent="0.25">
      <c r="D327"/>
      <c r="E327"/>
      <c r="F327"/>
      <c r="G327"/>
      <c r="H327"/>
      <c r="I327"/>
      <c r="J327"/>
      <c r="K327"/>
      <c r="M327" s="48"/>
    </row>
  </sheetData>
  <mergeCells count="139"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C39:M39"/>
    <mergeCell ref="J30:J31"/>
    <mergeCell ref="K30:K31"/>
    <mergeCell ref="L30:L31"/>
    <mergeCell ref="D31:I31"/>
    <mergeCell ref="C32:L32"/>
    <mergeCell ref="C33:L33"/>
    <mergeCell ref="D40:I41"/>
    <mergeCell ref="J40:J41"/>
    <mergeCell ref="K40:K41"/>
    <mergeCell ref="L40:L41"/>
    <mergeCell ref="M40:M41"/>
    <mergeCell ref="C36:L36"/>
    <mergeCell ref="C37:L37"/>
    <mergeCell ref="C38:L38"/>
    <mergeCell ref="C60:L60"/>
    <mergeCell ref="M43:M44"/>
    <mergeCell ref="D47:I48"/>
    <mergeCell ref="J47:J48"/>
    <mergeCell ref="K47:K48"/>
    <mergeCell ref="C42:L42"/>
    <mergeCell ref="D43:I44"/>
    <mergeCell ref="J43:J44"/>
    <mergeCell ref="K43:K44"/>
    <mergeCell ref="L43:L44"/>
    <mergeCell ref="D45:I46"/>
    <mergeCell ref="J45:J46"/>
    <mergeCell ref="K45:K46"/>
    <mergeCell ref="L45:L46"/>
    <mergeCell ref="M45:M46"/>
    <mergeCell ref="M58:M59"/>
    <mergeCell ref="K58:K59"/>
    <mergeCell ref="L58:L59"/>
    <mergeCell ref="D53:I54"/>
    <mergeCell ref="J53:J54"/>
    <mergeCell ref="K53:K54"/>
    <mergeCell ref="L53:L54"/>
    <mergeCell ref="M53:M54"/>
    <mergeCell ref="L47:L48"/>
    <mergeCell ref="D64:I65"/>
    <mergeCell ref="J64:J65"/>
    <mergeCell ref="K64:K65"/>
    <mergeCell ref="L64:L65"/>
    <mergeCell ref="M64:M65"/>
    <mergeCell ref="C66:L66"/>
    <mergeCell ref="D61:I62"/>
    <mergeCell ref="J61:J62"/>
    <mergeCell ref="K61:K62"/>
    <mergeCell ref="L61:L62"/>
    <mergeCell ref="M61:M62"/>
    <mergeCell ref="C63:L63"/>
    <mergeCell ref="G71:G72"/>
    <mergeCell ref="H71:H72"/>
    <mergeCell ref="I71:I72"/>
    <mergeCell ref="J73:J74"/>
    <mergeCell ref="K73:K74"/>
    <mergeCell ref="L73:L74"/>
    <mergeCell ref="M73:M74"/>
    <mergeCell ref="C69:L69"/>
    <mergeCell ref="C70:M70"/>
    <mergeCell ref="M47:M48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55:L55"/>
    <mergeCell ref="D56:I57"/>
    <mergeCell ref="J56:J57"/>
    <mergeCell ref="K56:K57"/>
    <mergeCell ref="L56:L57"/>
    <mergeCell ref="M56:M57"/>
    <mergeCell ref="D58:I59"/>
    <mergeCell ref="J58:J59"/>
    <mergeCell ref="C75:L75"/>
    <mergeCell ref="C67:L67"/>
    <mergeCell ref="C68:L68"/>
    <mergeCell ref="J71:J72"/>
    <mergeCell ref="K71:K72"/>
    <mergeCell ref="L71:L72"/>
    <mergeCell ref="M71:M72"/>
    <mergeCell ref="D73:D74"/>
    <mergeCell ref="E73:E74"/>
    <mergeCell ref="F73:F74"/>
    <mergeCell ref="G73:G74"/>
    <mergeCell ref="H73:H74"/>
    <mergeCell ref="I73:I74"/>
    <mergeCell ref="D71:D72"/>
    <mergeCell ref="E71:E72"/>
    <mergeCell ref="F71:F72"/>
    <mergeCell ref="C76:M76"/>
    <mergeCell ref="K77:K78"/>
    <mergeCell ref="L77:L78"/>
    <mergeCell ref="M77:M78"/>
    <mergeCell ref="D77:D78"/>
    <mergeCell ref="E77:E78"/>
    <mergeCell ref="F77:F78"/>
    <mergeCell ref="G77:G78"/>
    <mergeCell ref="H77:H78"/>
    <mergeCell ref="I77:I78"/>
    <mergeCell ref="J77:J78"/>
    <mergeCell ref="J83:M83"/>
    <mergeCell ref="J88:M88"/>
    <mergeCell ref="J89:M89"/>
    <mergeCell ref="B81:L81"/>
    <mergeCell ref="J82:M82"/>
    <mergeCell ref="K79:K80"/>
    <mergeCell ref="L79:L80"/>
    <mergeCell ref="M79:M80"/>
    <mergeCell ref="D79:D80"/>
    <mergeCell ref="E79:E80"/>
    <mergeCell ref="F79:F80"/>
    <mergeCell ref="G79:G80"/>
    <mergeCell ref="H79:H80"/>
    <mergeCell ref="I79:I80"/>
    <mergeCell ref="J79:J8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  <rowBreaks count="1" manualBreakCount="1">
    <brk id="7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2021-08-03T09:57:02Z</cp:lastPrinted>
  <dcterms:created xsi:type="dcterms:W3CDTF">2021-02-17T03:48:39Z</dcterms:created>
  <dcterms:modified xsi:type="dcterms:W3CDTF">2023-06-11T16:35:28Z</dcterms:modified>
</cp:coreProperties>
</file>